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3B337FFA-0EC9-4B07-962B-7B0253F59572}" xr6:coauthVersionLast="47" xr6:coauthVersionMax="47" xr10:uidLastSave="{00000000-0000-0000-0000-000000000000}"/>
  <bookViews>
    <workbookView xWindow="-28920" yWindow="570" windowWidth="236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10" i="1" s="1"/>
  <c r="G242" i="1" a="1"/>
  <c r="G242" i="1" s="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<sst xmlns="http://schemas.openxmlformats.org/spreadsheetml/2006/main" count="539" uniqueCount="241">
  <si>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</si>
  <si>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</si>
  <si>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</si>
  <si>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</si>
  <si>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</si>
  <si>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</si>
  <si>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</si>
  <si>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工事実績評価型　実績Ⅱ型</t>
    <rPh sb="0" eb="2">
      <t>コウジ</t>
    </rPh>
    <rPh sb="2" eb="4">
      <t>ジッセキ</t>
    </rPh>
    <rPh sb="4" eb="6">
      <t>ヒョウカ</t>
    </rPh>
    <rPh sb="6" eb="7">
      <t>ガタ</t>
    </rPh>
    <rPh sb="8" eb="10">
      <t>ジッセキ</t>
    </rPh>
    <rPh sb="11" eb="12">
      <t>ガタ</t>
    </rPh>
    <phoneticPr fontId="2"/>
  </si>
  <si>
    <t>無</t>
    <rPh sb="0" eb="1">
      <t>ナシ</t>
    </rPh>
    <phoneticPr fontId="2"/>
  </si>
  <si>
    <t>関東</t>
    <rPh sb="0" eb="2">
      <t>カントウ</t>
    </rPh>
    <phoneticPr fontId="2"/>
  </si>
  <si>
    <t>2者JV</t>
    <rPh sb="1" eb="2">
      <t>シャ</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</si>
  <si>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</si>
  <si>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</si>
  <si>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</si>
  <si>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</si>
  <si>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</si>
  <si>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</si>
  <si>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</si>
  <si>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首都圏中央連絡自動車道　高谷川高架橋附帯工工事</t>
    <rPh sb="0" eb="11">
      <t>シ</t>
    </rPh>
    <rPh sb="12" eb="14">
      <t>コウヤ</t>
    </rPh>
    <rPh sb="14" eb="15">
      <t>カワ</t>
    </rPh>
    <rPh sb="15" eb="18">
      <t>コウカキョウ</t>
    </rPh>
    <rPh sb="18" eb="21">
      <t>フタイコウ</t>
    </rPh>
    <rPh sb="21" eb="23">
      <t>コウジ</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</si>
  <si>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</si>
  <si>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rPh sb="7" eb="8">
      <t>メイ</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</si>
  <si>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</si>
  <si>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</si>
  <si>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</si>
  <si>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</si>
  <si>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</si>
  <si>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</si>
  <si>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</si>
  <si>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</si>
  <si>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</si>
  <si>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</si>
  <si>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</si>
  <si>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</si>
  <si>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</si>
  <si>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</si>
  <si>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</si>
  <si>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</si>
  <si>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</si>
  <si>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</si>
  <si>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</si>
  <si>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</si>
  <si>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</si>
  <si>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</si>
  <si>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</si>
  <si>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</si>
  <si>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</si>
  <si>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</si>
  <si>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</si>
  <si>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</si>
  <si>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</si>
  <si>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</si>
  <si>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</si>
  <si>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</si>
  <si>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</si>
  <si>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同種工事の施工実績</t>
    <rPh sb="0" eb="2">
      <t>ドウシュ</t>
    </rPh>
    <rPh sb="2" eb="4">
      <t>コウジ</t>
    </rPh>
    <rPh sb="5" eb="7">
      <t>セコウ</t>
    </rPh>
    <rPh sb="7" eb="9">
      <t>ジッセキ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</si>
  <si>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</si>
  <si>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</si>
  <si>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</si>
  <si>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</si>
  <si>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</si>
  <si>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</si>
  <si>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</si>
  <si>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</si>
  <si>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</si>
  <si>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</si>
  <si>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</si>
  <si>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</si>
  <si>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</si>
  <si>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</si>
  <si>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</si>
  <si>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</si>
  <si>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</si>
  <si>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</si>
  <si>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</si>
  <si>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</si>
  <si>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</si>
  <si>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</si>
  <si>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</si>
  <si>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</si>
  <si>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</si>
  <si>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</si>
  <si>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</si>
  <si>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</si>
  <si>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</si>
  <si>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</si>
  <si>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</si>
  <si>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</si>
  <si>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</si>
  <si>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</si>
  <si>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</si>
  <si>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</si>
  <si>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</si>
  <si>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</si>
  <si>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</si>
  <si>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</si>
  <si>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</si>
  <si>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</si>
  <si>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</si>
  <si>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</si>
  <si>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</si>
  <si>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</si>
  <si>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</si>
  <si>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</si>
  <si>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</si>
  <si>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</si>
  <si>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</si>
  <si>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</si>
  <si>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</si>
  <si>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</si>
  <si>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</si>
  <si>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</si>
  <si>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表彰実績</t>
    <rPh sb="0" eb="2">
      <t>ヒョウショウ</t>
    </rPh>
    <rPh sb="2" eb="4">
      <t>ジッセキ</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</si>
  <si>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</si>
  <si>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</si>
  <si>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</si>
  <si>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※プルダウンで選択</t>
    <rPh sb="7" eb="9">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</si>
  <si>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</si>
  <si>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</si>
  <si>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</si>
  <si>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</si>
  <si>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</si>
  <si>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</si>
  <si>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案件名：</t>
    <rPh sb="0" eb="2">
      <t>アンケン</t>
    </rPh>
    <rPh sb="2" eb="3">
      <t>メイ</t>
    </rPh>
    <phoneticPr fontId="2"/>
  </si>
  <si>
    <t>○○自動車道　○○工事</t>
    <rPh sb="2" eb="5">
      <t>ジドウシャ</t>
    </rPh>
    <rPh sb="5" eb="6">
      <t>ミチ</t>
    </rPh>
    <rPh sb="9" eb="11">
      <t>コウジ</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</si>
  <si>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</si>
  <si>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</si>
  <si>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</si>
  <si>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</si>
  <si>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競争参加希望者の品質、環境、労働安全衛生マネジメントシステムの取得状況</t>
    <rPh sb="0" eb="2">
      <t>キョウソウ</t>
    </rPh>
    <rPh sb="2" eb="4">
      <t>サンカ</t>
    </rPh>
    <rPh sb="4" eb="7">
      <t>キボウシャ</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</si>
  <si>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</si>
  <si>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</si>
  <si>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</si>
  <si>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</si>
  <si>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</si>
  <si>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</si>
  <si>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</si>
  <si>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</si>
  <si>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</si>
  <si>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</si>
  <si>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</si>
  <si>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</si>
  <si>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</si>
  <si>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</si>
  <si>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</si>
  <si>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</si>
  <si>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</si>
  <si>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</si>
  <si>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</si>
  <si>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</si>
  <si>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</si>
  <si>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</si>
  <si>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</si>
  <si>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</si>
  <si>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</si>
  <si>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</si>
  <si>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</si>
  <si>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競争参加希望者のワーク・ライフ・バランス関連制度認定の取得</t>
    <rPh sb="4" eb="6">
      <t>キボウ</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</si>
  <si>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</si>
  <si>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</si>
  <si>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</si>
  <si>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</si>
  <si>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</si>
  <si>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</si>
  <si>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</si>
  <si>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</si>
  <si>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t>カーボンニュートラル</t>
    <phoneticPr fontId="2"/>
  </si>
  <si>
    <t>取り組む意思がない</t>
    <rPh sb="0" eb="1">
      <t>ト</t>
    </rPh>
    <rPh sb="2" eb="3">
      <t>ク</t>
    </rPh>
    <rPh sb="4" eb="6">
      <t>イシ</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</si>
  <si>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</si>
  <si>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</si>
  <si>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</si>
  <si>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</si>
  <si>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</si>
  <si>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</si>
  <si>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</si>
  <si>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</si>
  <si>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</si>
  <si>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</si>
  <si>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</si>
  <si>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</si>
  <si>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</si>
  <si>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</si>
  <si>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</si>
  <si>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</si>
  <si>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</si>
  <si>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</si>
  <si>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</si>
  <si>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</si>
  <si>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</si>
  <si>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</si>
  <si>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</si>
  <si>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</si>
  <si>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</si>
  <si>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</si>
  <si>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</si>
  <si>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</si>
  <si>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甲型</t>
    <rPh sb="0" eb="2">
      <t>コウガタ</t>
    </rPh>
    <phoneticPr fontId="2"/>
  </si>
  <si>
    <t>土木工事</t>
    <rPh sb="0" eb="2">
      <t>ドボク</t>
    </rPh>
    <rPh sb="2" eb="4">
      <t>コウジ</t>
    </rPh>
    <phoneticPr fontId="4"/>
  </si>
  <si>
    <t>有</t>
    <rPh sb="0" eb="1">
      <t>アリ</t>
    </rPh>
    <phoneticPr fontId="2"/>
  </si>
  <si>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</si>
  <si>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</si>
  <si>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</si>
  <si>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</si>
  <si>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</si>
  <si>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</si>
  <si>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</si>
  <si>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</si>
  <si>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</si>
  <si>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</si>
  <si>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</si>
  <si>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3者JV</t>
    <rPh sb="1" eb="2">
      <t>シャ</t>
    </rPh>
    <phoneticPr fontId="2"/>
  </si>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</sst>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 fillId="0" borderId="13" xfId="0" applyFont="1" applyBorder="1" applyAlignment="1">
      <alignment horizontal="left" vertical="top" wrapText="1"/>
    </xf>
    <xf numFmtId="0" fontId="15" fillId="7" borderId="1" xfId="1" applyFont="1" applyFill="1" applyAlignment="1">
      <alignment horizontal="left" vertical="center" wrapTex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0" fontId="3" fillId="0" borderId="13" xfId="2" applyFont="1" applyBorder="1">
      <alignment horizontal="center" vertical="center" wrapText="1"/>
    </xf>
    <xf numFmtId="0" fontId="15" fillId="0" borderId="13" xfId="3" applyFont="1" applyFill="1" applyBorder="1" applyAlignment="1">
      <alignment horizontal="left" vertical="center" wrapText="1"/>
    </xf>
    <xf numFmtId="177" fontId="3" fillId="0" borderId="13" xfId="5" applyNumberFormat="1" applyFont="1" applyFill="1" applyBorder="1" applyAlignment="1">
      <alignment horizontal="center" vertical="center" shrinkToFit="1"/>
    </xf>
    <xf numFmtId="2" fontId="3" fillId="0" borderId="13" xfId="4" applyNumberFormat="1" applyFont="1" applyBorder="1" applyAlignment="1">
      <alignment horizontal="center" vertical="center" wrapText="1"/>
    </xf>
    <xf numFmtId="0" fontId="16" fillId="0" borderId="13" xfId="0" applyFont="1" applyBorder="1" applyAlignment="1">
      <alignment vertical="center" shrinkToFit="1"/>
    </xf>
    <xf numFmtId="0" fontId="3" fillId="0" borderId="13" xfId="0" applyFont="1" applyBorder="1" applyAlignment="1">
      <alignment vertical="center" textRotation="255" shrinkToFit="1"/>
    </xf>
    <xf numFmtId="0" fontId="3" fillId="0" borderId="13" xfId="7" applyFont="1" applyFill="1" applyBorder="1">
      <alignment horizontal="left" vertical="center" wrapTex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dimension ref="A1:AS332"/>
  <sheetViews>
    <sheetView tabSelected="1" view="pageBreakPreview" topLeftCell="H1" zoomScale="40" zoomScaleNormal="85" zoomScaleSheetLayoutView="40" zoomScalePageLayoutView="55" workbookViewId="0">
      <pane ySplit="3" topLeftCell="A4" activePane="bottomLeft" state="frozen"/>
      <selection pane="bottomLeft" activeCell="O12" sqref="O12"/>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1" t="s">
        <v>0</v>
      </c>
      <c r="J2" s="381"/>
      <c r="K2" s="381"/>
      <c r="L2" s="3"/>
      <c r="M2" s="4" t="s">
        <v>1</v>
      </c>
      <c r="O2" s="5" t="s">
        <v>2</v>
      </c>
      <c r="P2" s="4" t="s">
        <v>3</v>
      </c>
      <c r="Q2" s="2"/>
      <c r="R2" s="6" t="s">
        <v>4</v>
      </c>
      <c r="S2" s="2"/>
      <c r="T2" s="4" t="s">
        <v>5</v>
      </c>
      <c r="V2" s="29" t="s">
        <v>6</v>
      </c>
    </row>
    <row r="3" spans="8:28" ht="16.5" hidden="1" customHeight="1" outlineLevel="1" x14ac:dyDescent="0.4">
      <c r="I3" s="381" t="s">
        <v>7</v>
      </c>
      <c r="J3" s="381"/>
      <c r="K3" s="381"/>
      <c r="L3" s="3"/>
      <c r="M3" s="4">
        <v>2026</v>
      </c>
      <c r="O3" s="5" t="s">
        <v>8</v>
      </c>
      <c r="P3" s="4" t="s">
        <v>9</v>
      </c>
      <c r="Q3" s="2"/>
      <c r="R3" s="4">
        <v>1</v>
      </c>
      <c r="S3" s="2"/>
      <c r="T3" s="4" t="s">
        <v>10</v>
      </c>
      <c r="V3" s="29" t="s">
        <v>11</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8" t="s">
        <v>12</v>
      </c>
      <c r="J6" s="388"/>
      <c r="K6" s="388"/>
      <c r="L6" s="388"/>
      <c r="M6" s="388"/>
      <c r="Q6" s="10"/>
      <c r="R6" s="370" t="s">
        <v>13</v>
      </c>
      <c r="S6" s="370"/>
      <c r="T6" s="370"/>
      <c r="U6" s="370"/>
      <c r="V6" s="370"/>
      <c r="W6" s="370"/>
      <c r="X6" s="370"/>
      <c r="Y6" s="370"/>
      <c r="Z6" s="370"/>
      <c r="AA6" s="370"/>
      <c r="AB6" s="11"/>
    </row>
    <row r="7" spans="8:28" s="12" customFormat="1" ht="17.45" customHeight="1" x14ac:dyDescent="0.4">
      <c r="H7" s="9"/>
      <c r="I7" s="388"/>
      <c r="J7" s="388"/>
      <c r="K7" s="388"/>
      <c r="L7" s="388"/>
      <c r="M7" s="388"/>
      <c r="Q7" s="10"/>
      <c r="R7" s="371" t="s">
        <v>14</v>
      </c>
      <c r="S7" s="371"/>
      <c r="T7" s="371"/>
      <c r="U7" s="371"/>
      <c r="V7" s="371"/>
      <c r="W7" s="371"/>
      <c r="X7" s="371"/>
      <c r="Y7" s="371"/>
      <c r="Z7" s="371"/>
      <c r="AA7" s="371"/>
      <c r="AB7" s="13"/>
    </row>
    <row r="8" spans="8:28" s="12" customFormat="1" ht="17.45" customHeight="1" x14ac:dyDescent="0.4">
      <c r="H8" s="9"/>
      <c r="I8" s="388"/>
      <c r="J8" s="388"/>
      <c r="K8" s="388"/>
      <c r="L8" s="388"/>
      <c r="M8" s="388"/>
      <c r="Q8" s="10"/>
      <c r="R8" s="372" t="s">
        <v>15</v>
      </c>
      <c r="S8" s="372"/>
      <c r="T8" s="372"/>
      <c r="U8" s="372"/>
      <c r="V8" s="372"/>
      <c r="W8" s="372"/>
      <c r="X8" s="372"/>
      <c r="Y8" s="372"/>
      <c r="Z8" s="372"/>
      <c r="AA8" s="372"/>
      <c r="AB8" s="13"/>
    </row>
    <row r="9" spans="8:28" s="12" customFormat="1" ht="17.25" customHeight="1" x14ac:dyDescent="0.4">
      <c r="H9" s="9"/>
      <c r="I9" s="9"/>
      <c r="J9" s="9"/>
      <c r="K9" s="9"/>
      <c r="L9" s="9"/>
      <c r="M9" s="9"/>
      <c r="N9" s="9"/>
      <c r="O9" s="9"/>
      <c r="P9" s="9"/>
      <c r="Q9" s="9"/>
      <c r="R9" s="379" t="s">
        <v>16</v>
      </c>
      <c r="S9" s="379"/>
      <c r="T9" s="379"/>
      <c r="U9" s="379"/>
      <c r="V9" s="379"/>
      <c r="W9" s="379"/>
      <c r="X9" s="379"/>
      <c r="Y9" s="379"/>
      <c r="Z9" s="379"/>
      <c r="AA9" s="379"/>
      <c r="AB9" s="9"/>
    </row>
    <row r="10" spans="8:28" s="2" customFormat="1" ht="27.75" customHeight="1" x14ac:dyDescent="0.4">
      <c r="H10" s="9"/>
      <c r="I10" s="380" t="s">
        <v>17</v>
      </c>
      <c r="J10" s="380"/>
      <c r="K10" s="380" t="s">
        <v>18</v>
      </c>
      <c r="L10" s="380"/>
      <c r="M10" s="380"/>
      <c r="N10" s="14"/>
      <c r="O10" s="14"/>
      <c r="P10" s="14"/>
      <c r="Q10" s="14"/>
      <c r="R10" s="379" t="s">
        <v>19</v>
      </c>
      <c r="S10" s="379"/>
      <c r="T10" s="379"/>
      <c r="U10" s="379"/>
      <c r="V10" s="379"/>
      <c r="W10" s="379"/>
      <c r="X10" s="379"/>
      <c r="Y10" s="379"/>
      <c r="Z10" s="379"/>
      <c r="AA10" s="379"/>
      <c r="AB10" s="9"/>
    </row>
    <row r="11" spans="8:28" s="2" customFormat="1" ht="27.75" customHeight="1" x14ac:dyDescent="0.4">
      <c r="H11" s="9"/>
      <c r="I11" s="380" t="s">
        <v>20</v>
      </c>
      <c r="J11" s="380"/>
      <c r="K11" s="354"/>
      <c r="L11" s="354"/>
      <c r="M11" s="354"/>
      <c r="N11" s="15"/>
      <c r="O11" s="15"/>
      <c r="P11" s="15"/>
      <c r="Q11" s="15"/>
      <c r="R11" s="379" t="s">
        <v>21</v>
      </c>
      <c r="S11" s="379"/>
      <c r="T11" s="379"/>
      <c r="U11" s="379"/>
      <c r="V11" s="379"/>
      <c r="W11" s="379"/>
      <c r="X11" s="379"/>
      <c r="Y11" s="379"/>
      <c r="Z11" s="379"/>
      <c r="AA11" s="379"/>
      <c r="AB11" s="9"/>
    </row>
    <row r="12" spans="8:28" s="2" customFormat="1" ht="27.75" customHeight="1" x14ac:dyDescent="0.4">
      <c r="H12" s="9"/>
      <c r="I12" s="9"/>
      <c r="J12" s="9"/>
      <c r="K12" s="9"/>
      <c r="L12" s="9"/>
      <c r="M12" s="9"/>
      <c r="N12" s="9"/>
      <c r="O12" s="9"/>
      <c r="P12" s="9"/>
      <c r="Q12" s="9"/>
      <c r="R12" s="382" t="s">
        <v>22</v>
      </c>
      <c r="S12" s="382"/>
      <c r="T12" s="382"/>
      <c r="U12" s="382"/>
      <c r="V12" s="382"/>
      <c r="W12" s="382"/>
      <c r="X12" s="382"/>
      <c r="Y12" s="382"/>
      <c r="Z12" s="382"/>
      <c r="AA12" s="382"/>
      <c r="AB12" s="9"/>
    </row>
    <row r="13" spans="8:28" s="2" customFormat="1" ht="27.75" customHeight="1" x14ac:dyDescent="0.4">
      <c r="H13" s="9"/>
      <c r="I13" s="273" t="s">
        <v>23</v>
      </c>
      <c r="J13" s="272"/>
      <c r="K13" s="272"/>
      <c r="L13" s="272"/>
      <c r="M13" s="272"/>
      <c r="N13" s="9"/>
      <c r="O13" s="9"/>
      <c r="P13" s="9"/>
      <c r="Q13" s="9"/>
      <c r="R13" s="291"/>
      <c r="S13" s="291"/>
      <c r="T13" s="291"/>
      <c r="U13" s="291"/>
      <c r="V13" s="291"/>
      <c r="W13" s="291"/>
      <c r="X13" s="291"/>
      <c r="Y13" s="291"/>
      <c r="Z13" s="291"/>
      <c r="AA13" s="291"/>
      <c r="AB13" s="9"/>
    </row>
    <row r="14" spans="8:28" s="2" customFormat="1" ht="27.75" customHeight="1" x14ac:dyDescent="0.4">
      <c r="H14" s="9"/>
      <c r="I14" s="393" t="s">
        <v>24</v>
      </c>
      <c r="J14" s="393"/>
      <c r="K14" s="386" t="s">
        <v>25</v>
      </c>
      <c r="L14" s="386"/>
      <c r="M14" s="386"/>
      <c r="N14" s="9"/>
      <c r="O14" s="9"/>
      <c r="P14" s="9"/>
      <c r="Q14" s="9"/>
      <c r="R14" s="9"/>
      <c r="S14" s="9"/>
      <c r="T14" s="9"/>
      <c r="U14" s="9"/>
      <c r="V14" s="9"/>
      <c r="W14" s="9"/>
      <c r="X14" s="9"/>
      <c r="Y14" s="9"/>
      <c r="Z14" s="9"/>
      <c r="AA14" s="9"/>
      <c r="AB14" s="9"/>
    </row>
    <row r="15" spans="8:28" s="2" customFormat="1" ht="27.75" customHeight="1" x14ac:dyDescent="0.4">
      <c r="H15" s="9"/>
      <c r="I15" s="393" t="s">
        <v>26</v>
      </c>
      <c r="J15" s="393"/>
      <c r="K15" s="386" t="s">
        <v>27</v>
      </c>
      <c r="L15" s="386"/>
      <c r="M15" s="386"/>
      <c r="N15" s="9"/>
      <c r="O15" s="9"/>
      <c r="P15" s="9"/>
      <c r="Q15" s="9"/>
      <c r="R15" s="9"/>
      <c r="S15" s="9"/>
      <c r="T15" s="9"/>
      <c r="U15" s="9"/>
      <c r="V15" s="9"/>
      <c r="W15" s="9"/>
      <c r="X15" s="9"/>
      <c r="Y15" s="9"/>
      <c r="Z15" s="9"/>
      <c r="AA15" s="9"/>
      <c r="AB15" s="9"/>
    </row>
    <row r="16" spans="8:28" s="2" customFormat="1" ht="27.75" customHeight="1" x14ac:dyDescent="0.4">
      <c r="H16" s="9"/>
      <c r="I16" s="387" t="s">
        <v>28</v>
      </c>
      <c r="J16" s="387"/>
      <c r="K16" s="386"/>
      <c r="L16" s="386"/>
      <c r="M16" s="386"/>
      <c r="N16" s="9"/>
      <c r="O16" s="9"/>
      <c r="P16" s="9"/>
      <c r="Q16" s="9"/>
      <c r="R16" s="9"/>
      <c r="S16" s="9"/>
      <c r="T16" s="9"/>
      <c r="U16" s="9"/>
      <c r="V16" s="9"/>
      <c r="W16" s="9"/>
      <c r="X16" s="9"/>
      <c r="Y16" s="9"/>
      <c r="Z16" s="9"/>
      <c r="AA16" s="9"/>
      <c r="AB16" s="9"/>
    </row>
    <row r="17" spans="1:44" s="2" customFormat="1" ht="27.75" customHeight="1" x14ac:dyDescent="0.4">
      <c r="H17" s="9"/>
      <c r="I17" s="387" t="s">
        <v>29</v>
      </c>
      <c r="J17" s="387"/>
      <c r="K17" s="386"/>
      <c r="L17" s="386"/>
      <c r="M17" s="386"/>
      <c r="N17" s="9"/>
      <c r="O17" s="9"/>
      <c r="P17" s="9"/>
      <c r="Q17" s="9"/>
      <c r="R17" s="9"/>
      <c r="S17" s="9"/>
      <c r="T17" s="9"/>
      <c r="U17" s="9"/>
      <c r="V17" s="9"/>
      <c r="W17" s="9"/>
      <c r="X17" s="9"/>
      <c r="Y17" s="9"/>
      <c r="Z17" s="9"/>
      <c r="AA17" s="9"/>
      <c r="AB17" s="9"/>
    </row>
    <row r="18" spans="1:44" s="2" customFormat="1" ht="27.75" hidden="1" customHeight="1" x14ac:dyDescent="0.4">
      <c r="H18" s="9"/>
      <c r="I18" s="387" t="s">
        <v>30</v>
      </c>
      <c r="J18" s="387"/>
      <c r="K18" s="386"/>
      <c r="L18" s="386"/>
      <c r="M18" s="386"/>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5" t="s">
        <v>31</v>
      </c>
      <c r="J20" s="375"/>
      <c r="K20" s="375"/>
      <c r="L20" s="375"/>
      <c r="M20" s="375"/>
      <c r="N20" s="383" t="s">
        <v>32</v>
      </c>
      <c r="O20" s="384"/>
      <c r="P20" s="384"/>
      <c r="Q20" s="384"/>
      <c r="R20" s="384"/>
      <c r="S20" s="384"/>
      <c r="T20" s="384"/>
      <c r="U20" s="384"/>
      <c r="V20" s="384"/>
      <c r="W20" s="384"/>
      <c r="X20" s="384"/>
      <c r="Y20" s="384"/>
      <c r="Z20" s="384"/>
      <c r="AA20" s="385"/>
    </row>
    <row r="21" spans="1:44" s="2" customFormat="1" ht="29.25" customHeight="1" x14ac:dyDescent="0.4">
      <c r="H21" s="9"/>
      <c r="I21" s="375" t="s">
        <v>33</v>
      </c>
      <c r="J21" s="375"/>
      <c r="K21" s="375"/>
      <c r="L21" s="375" t="s">
        <v>34</v>
      </c>
      <c r="M21" s="375"/>
      <c r="N21" s="381" t="s">
        <v>35</v>
      </c>
      <c r="O21" s="373" t="s">
        <v>36</v>
      </c>
      <c r="P21" s="375" t="s">
        <v>37</v>
      </c>
      <c r="Q21" s="375"/>
      <c r="R21" s="375"/>
      <c r="S21" s="375"/>
      <c r="T21" s="375"/>
      <c r="U21" s="375"/>
      <c r="V21" s="375"/>
      <c r="W21" s="375"/>
      <c r="X21" s="376" t="s">
        <v>38</v>
      </c>
      <c r="Y21" s="378" t="s">
        <v>39</v>
      </c>
      <c r="Z21" s="378"/>
      <c r="AA21" s="378"/>
      <c r="AC21" s="16" t="s">
        <v>40</v>
      </c>
      <c r="AD21" s="17"/>
      <c r="AE21" s="17"/>
      <c r="AF21" s="17"/>
      <c r="AG21" s="17"/>
      <c r="AH21" s="17"/>
      <c r="AJ21" s="16"/>
    </row>
    <row r="22" spans="1:44" s="2" customFormat="1" ht="29.25" customHeight="1" x14ac:dyDescent="0.4">
      <c r="A22" s="2" t="s">
        <v>41</v>
      </c>
      <c r="B22" s="2" t="s">
        <v>42</v>
      </c>
      <c r="C22" s="2" t="s">
        <v>43</v>
      </c>
      <c r="D22" s="2" t="s">
        <v>44</v>
      </c>
      <c r="E22" s="2" t="s">
        <v>45</v>
      </c>
      <c r="F22" s="2" t="s">
        <v>46</v>
      </c>
      <c r="H22" s="9"/>
      <c r="I22" s="375"/>
      <c r="J22" s="375"/>
      <c r="K22" s="375"/>
      <c r="L22" s="375"/>
      <c r="M22" s="375"/>
      <c r="N22" s="381"/>
      <c r="O22" s="374"/>
      <c r="P22" s="375"/>
      <c r="Q22" s="375"/>
      <c r="R22" s="375"/>
      <c r="S22" s="375"/>
      <c r="T22" s="375"/>
      <c r="U22" s="375"/>
      <c r="V22" s="375"/>
      <c r="W22" s="375"/>
      <c r="X22" s="377"/>
      <c r="Y22" s="5" t="s">
        <v>47</v>
      </c>
      <c r="Z22" s="5" t="s">
        <v>48</v>
      </c>
      <c r="AA22" s="5" t="s">
        <v>49</v>
      </c>
      <c r="AC22" s="2" t="s">
        <v>41</v>
      </c>
      <c r="AD22" s="2" t="s">
        <v>42</v>
      </c>
      <c r="AE22" s="2" t="s">
        <v>43</v>
      </c>
      <c r="AF22" s="2" t="s">
        <v>44</v>
      </c>
      <c r="AG22" s="2" t="s">
        <v>45</v>
      </c>
      <c r="AH22" s="2" t="s">
        <v>46</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91" t="s">
        <v>50</v>
      </c>
      <c r="J23" s="389" t="s">
        <v>51</v>
      </c>
      <c r="K23" s="18" t="s">
        <v>52</v>
      </c>
      <c r="L23" s="309"/>
      <c r="M23" s="310"/>
      <c r="N23" s="19"/>
      <c r="O23" s="20"/>
      <c r="P23" s="21" t="s">
        <v>53</v>
      </c>
      <c r="Q23" s="22"/>
      <c r="R23" s="23"/>
      <c r="S23" s="24"/>
      <c r="T23" s="24"/>
      <c r="U23" s="24"/>
      <c r="V23" s="24"/>
      <c r="W23" s="25"/>
      <c r="X23" s="26"/>
      <c r="Y23" s="395" t="s">
        <v>54</v>
      </c>
      <c r="Z23" s="27" cm="1">
        <f t="array" ref="Z23">INDEX($AC23:$AH23,1,VLOOKUP($I$3,$J$308:$L$313,3,))</f>
        <v>4</v>
      </c>
      <c r="AA23" s="28" t="str">
        <f>IFERROR(IF(OR(COUNTIF($X23:$X47,"不適")&gt;0,SUM($N26:$N34)=0),"",IF($N44=1,0,IF(Q43="",ROUNDDOWN($Z23*(IF($V43="評定点×b",$L43*$V34,$V43)-70)/20*$R34,3),ROUNDDOWN($Z23*(IF($V43="評定点×b",$Q43*$V34,$V43)-70)/20*$R34,3)))),"-")</f>
        <v/>
      </c>
      <c r="AC23" s="29"/>
      <c r="AD23" s="29" t="s">
        <v>55</v>
      </c>
      <c r="AE23" s="29">
        <v>6</v>
      </c>
      <c r="AF23" s="29">
        <v>4</v>
      </c>
      <c r="AG23" s="29">
        <v>4</v>
      </c>
      <c r="AH23" s="29" t="s">
        <v>55</v>
      </c>
      <c r="AJ23" s="16"/>
    </row>
    <row r="24" spans="1:44" s="2" customFormat="1" ht="29.25" customHeight="1" x14ac:dyDescent="0.4">
      <c r="A24" s="2">
        <v>1</v>
      </c>
      <c r="B24" s="2">
        <v>1</v>
      </c>
      <c r="C24" s="2">
        <v>1</v>
      </c>
      <c r="D24" s="2">
        <v>1</v>
      </c>
      <c r="E24" s="2">
        <v>1</v>
      </c>
      <c r="F24" s="2">
        <v>1</v>
      </c>
      <c r="G24" s="2" cm="1">
        <f t="array" ref="G24">INDEX(A24:F24,1,VLOOKUP($I$3,$J$308:$L$313,$L$307,))</f>
        <v>1</v>
      </c>
      <c r="H24" s="9"/>
      <c r="I24" s="392"/>
      <c r="J24" s="390"/>
      <c r="K24" s="30" t="s">
        <v>56</v>
      </c>
      <c r="L24" s="309"/>
      <c r="M24" s="310"/>
      <c r="N24" s="19"/>
      <c r="O24" s="20"/>
      <c r="P24" s="31"/>
      <c r="Q24" s="32" t="str">
        <f>IF(Q25=1,0,"")</f>
        <v/>
      </c>
      <c r="R24" s="23"/>
      <c r="S24" s="32" t="str">
        <f>IF(S25=1,$AM24,"")</f>
        <v/>
      </c>
      <c r="T24" s="24"/>
      <c r="U24" s="32" t="str">
        <f>IF(U25=1,$AO24,"")</f>
        <v/>
      </c>
      <c r="V24" s="24"/>
      <c r="W24" s="32" t="str">
        <f>IF(W25=1,$AQ24,"")</f>
        <v/>
      </c>
      <c r="X24" s="26"/>
      <c r="Y24" s="396"/>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92"/>
      <c r="J25" s="390"/>
      <c r="K25" s="30" t="s">
        <v>57</v>
      </c>
      <c r="L25" s="348"/>
      <c r="M25" s="349"/>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96"/>
      <c r="Z25" s="33"/>
      <c r="AA25" s="33"/>
      <c r="AC25" s="33"/>
      <c r="AD25" s="33"/>
      <c r="AE25" s="33"/>
      <c r="AF25" s="33"/>
      <c r="AG25" s="33"/>
      <c r="AH25" s="33"/>
      <c r="AJ25" s="16" t="s">
        <v>58</v>
      </c>
      <c r="AK25" s="29">
        <v>16</v>
      </c>
      <c r="AL25" s="16" t="s">
        <v>59</v>
      </c>
      <c r="AM25" s="29">
        <v>11</v>
      </c>
      <c r="AN25" s="2" t="s">
        <v>59</v>
      </c>
      <c r="AO25" s="29">
        <v>6</v>
      </c>
      <c r="AP25" s="2" t="s">
        <v>59</v>
      </c>
      <c r="AQ25" s="29">
        <v>4</v>
      </c>
      <c r="AR25" s="2" t="s">
        <v>59</v>
      </c>
    </row>
    <row r="26" spans="1:44" s="2" customFormat="1" ht="29.25" customHeight="1" x14ac:dyDescent="0.4">
      <c r="A26" s="2">
        <v>1</v>
      </c>
      <c r="B26" s="2">
        <v>1</v>
      </c>
      <c r="C26" s="2">
        <v>1</v>
      </c>
      <c r="D26" s="2">
        <v>1</v>
      </c>
      <c r="E26" s="2">
        <v>1</v>
      </c>
      <c r="F26" s="2">
        <v>1</v>
      </c>
      <c r="G26" s="2" cm="1">
        <f t="array" ref="G26">INDEX(A26:F26,1,VLOOKUP($I$3,$J$308:$L$313,$L$307,))</f>
        <v>1</v>
      </c>
      <c r="H26" s="9"/>
      <c r="I26" s="392"/>
      <c r="J26" s="390"/>
      <c r="K26" s="341" t="s">
        <v>60</v>
      </c>
      <c r="L26" s="41"/>
      <c r="M26" s="42" t="s">
        <v>61</v>
      </c>
      <c r="N26" s="43"/>
      <c r="O26" s="44"/>
      <c r="P26" s="31"/>
      <c r="Q26" s="24"/>
      <c r="R26" s="45" t="str">
        <f>IF($N26="","",$AK26)</f>
        <v/>
      </c>
      <c r="S26" s="24"/>
      <c r="T26" s="24"/>
      <c r="U26" s="24"/>
      <c r="V26" s="46" t="str">
        <f>IF($N26="","",$AP$26)</f>
        <v/>
      </c>
      <c r="W26" s="24"/>
      <c r="X26" s="26"/>
      <c r="Y26" s="396"/>
      <c r="Z26" s="33"/>
      <c r="AA26" s="33"/>
      <c r="AC26" s="33"/>
      <c r="AD26" s="33"/>
      <c r="AE26" s="33"/>
      <c r="AF26" s="33"/>
      <c r="AG26" s="33"/>
      <c r="AH26" s="33"/>
      <c r="AJ26" s="16" t="s">
        <v>62</v>
      </c>
      <c r="AK26" s="47">
        <v>1</v>
      </c>
      <c r="AN26" s="16" t="s">
        <v>63</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92"/>
      <c r="J27" s="390"/>
      <c r="K27" s="351"/>
      <c r="L27" s="397"/>
      <c r="M27" s="400" t="s">
        <v>64</v>
      </c>
      <c r="N27" s="403"/>
      <c r="O27" s="406"/>
      <c r="P27" s="31"/>
      <c r="Q27" s="24"/>
      <c r="R27" s="45" t="str">
        <f>IF($N27="","",$AK27)</f>
        <v/>
      </c>
      <c r="S27" s="24"/>
      <c r="T27" s="49">
        <f>AN27</f>
        <v>43281</v>
      </c>
      <c r="U27" s="38" t="str">
        <f>IF($N27="","",IF($L25&lt;=$T27,1,"-"))</f>
        <v/>
      </c>
      <c r="V27" s="46" t="str">
        <f>IF($U27=1,$AP27,"")</f>
        <v/>
      </c>
      <c r="W27" s="24"/>
      <c r="X27" s="26"/>
      <c r="Y27" s="396"/>
      <c r="Z27" s="33"/>
      <c r="AA27" s="33"/>
      <c r="AC27" s="33"/>
      <c r="AD27" s="33"/>
      <c r="AE27" s="33"/>
      <c r="AF27" s="33"/>
      <c r="AG27" s="33"/>
      <c r="AH27" s="33"/>
      <c r="AJ27" s="16" t="s">
        <v>65</v>
      </c>
      <c r="AK27" s="47">
        <v>1</v>
      </c>
      <c r="AN27" s="50">
        <v>43281</v>
      </c>
      <c r="AO27" s="33" t="s">
        <v>66</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92"/>
      <c r="J28" s="390"/>
      <c r="K28" s="351"/>
      <c r="L28" s="398"/>
      <c r="M28" s="401"/>
      <c r="N28" s="404"/>
      <c r="O28" s="407"/>
      <c r="P28" s="31"/>
      <c r="Q28" s="24"/>
      <c r="R28" s="52"/>
      <c r="S28" s="24"/>
      <c r="T28" s="49">
        <f>AN28</f>
        <v>45382</v>
      </c>
      <c r="U28" s="38" t="str">
        <f>IF($N27="","",IF(AND($L25&gt;T27,$L25&lt;=$T28),1,"-"))</f>
        <v/>
      </c>
      <c r="V28" s="46" t="str">
        <f>IF($U28=1,$AP28,"")</f>
        <v/>
      </c>
      <c r="W28" s="24"/>
      <c r="X28" s="26"/>
      <c r="Y28" s="396"/>
      <c r="Z28" s="33"/>
      <c r="AA28" s="33"/>
      <c r="AC28" s="33"/>
      <c r="AD28" s="33"/>
      <c r="AE28" s="33"/>
      <c r="AF28" s="33"/>
      <c r="AG28" s="33"/>
      <c r="AH28" s="33"/>
      <c r="AJ28" s="16"/>
      <c r="AN28" s="50">
        <v>45382</v>
      </c>
      <c r="AO28" s="33" t="s">
        <v>66</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92"/>
      <c r="J29" s="390"/>
      <c r="K29" s="351"/>
      <c r="L29" s="399"/>
      <c r="M29" s="402"/>
      <c r="N29" s="405"/>
      <c r="O29" s="408"/>
      <c r="P29" s="31"/>
      <c r="Q29" s="24"/>
      <c r="R29" s="52"/>
      <c r="S29" s="24"/>
      <c r="T29" s="37">
        <f>AN29</f>
        <v>45383</v>
      </c>
      <c r="U29" s="38" t="str">
        <f>IF($N27="","",IF($L25&gt;=$T29,1,"-"))</f>
        <v/>
      </c>
      <c r="V29" s="46" t="str">
        <f>IF($U29=1,$AP29,"")</f>
        <v/>
      </c>
      <c r="W29" s="24"/>
      <c r="X29" s="26"/>
      <c r="Y29" s="396"/>
      <c r="Z29" s="33"/>
      <c r="AA29" s="33"/>
      <c r="AC29" s="33"/>
      <c r="AD29" s="33"/>
      <c r="AE29" s="33"/>
      <c r="AF29" s="33"/>
      <c r="AG29" s="33"/>
      <c r="AH29" s="33"/>
      <c r="AN29" s="50">
        <v>45383</v>
      </c>
      <c r="AO29" s="33" t="s">
        <v>67</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92"/>
      <c r="J30" s="390"/>
      <c r="K30" s="351"/>
      <c r="L30" s="41"/>
      <c r="M30" s="42" t="s">
        <v>68</v>
      </c>
      <c r="N30" s="43"/>
      <c r="O30" s="44"/>
      <c r="P30" s="31"/>
      <c r="Q30" s="24"/>
      <c r="R30" s="45" t="str">
        <f>IF($N30="","",$AK30)</f>
        <v/>
      </c>
      <c r="S30" s="24"/>
      <c r="T30" s="24"/>
      <c r="U30" s="24"/>
      <c r="V30" s="46" t="str">
        <f>IF($N30="","",$AP$26)</f>
        <v/>
      </c>
      <c r="W30" s="24"/>
      <c r="X30" s="26"/>
      <c r="Y30" s="396"/>
      <c r="Z30" s="33"/>
      <c r="AA30" s="33"/>
      <c r="AC30" s="33"/>
      <c r="AD30" s="33"/>
      <c r="AE30" s="33"/>
      <c r="AF30" s="33"/>
      <c r="AG30" s="33"/>
      <c r="AH30" s="33"/>
      <c r="AJ30" s="16" t="s">
        <v>69</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92"/>
      <c r="J31" s="390"/>
      <c r="K31" s="351"/>
      <c r="L31" s="41"/>
      <c r="M31" s="42" t="s">
        <v>70</v>
      </c>
      <c r="N31" s="43"/>
      <c r="O31" s="44"/>
      <c r="P31" s="53" t="str">
        <f>IF($I$3=$J$312,"当該地域機関"&amp;CHAR(10)&amp;"※該当すれば「1」を記入","")</f>
        <v/>
      </c>
      <c r="Q31" s="29"/>
      <c r="R31" s="45" t="str">
        <f>IF($N31="","",IF($Q31=1,$AK$32,$AK$31))</f>
        <v/>
      </c>
      <c r="S31" s="24"/>
      <c r="T31" s="24"/>
      <c r="U31" s="24"/>
      <c r="V31" s="46" t="str">
        <f>IF($N31="","",$AP$26)</f>
        <v/>
      </c>
      <c r="W31" s="24"/>
      <c r="X31" s="26"/>
      <c r="Y31" s="396"/>
      <c r="Z31" s="33"/>
      <c r="AA31" s="33"/>
      <c r="AC31" s="33"/>
      <c r="AD31" s="33"/>
      <c r="AE31" s="33"/>
      <c r="AF31" s="33"/>
      <c r="AG31" s="33"/>
      <c r="AH31" s="33"/>
      <c r="AJ31" s="16" t="s">
        <v>71</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92"/>
      <c r="J32" s="390"/>
      <c r="K32" s="351"/>
      <c r="L32" s="309"/>
      <c r="M32" s="310"/>
      <c r="N32" s="54"/>
      <c r="O32" s="20"/>
      <c r="P32" s="55"/>
      <c r="Q32" s="24"/>
      <c r="R32" s="56"/>
      <c r="S32" s="24"/>
      <c r="T32" s="24"/>
      <c r="U32" s="24"/>
      <c r="V32" s="57"/>
      <c r="W32" s="24"/>
      <c r="X32" s="26"/>
      <c r="Y32" s="396"/>
      <c r="Z32" s="33"/>
      <c r="AA32" s="33"/>
      <c r="AC32" s="33"/>
      <c r="AD32" s="33"/>
      <c r="AE32" s="33"/>
      <c r="AF32" s="33"/>
      <c r="AG32" s="33"/>
      <c r="AH32" s="33"/>
      <c r="AJ32" s="16" t="s">
        <v>72</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92"/>
      <c r="J33" s="390"/>
      <c r="K33" s="351"/>
      <c r="L33" s="41"/>
      <c r="M33" s="58" t="s">
        <v>73</v>
      </c>
      <c r="N33" s="43"/>
      <c r="O33" s="44"/>
      <c r="P33" s="55"/>
      <c r="Q33" s="24"/>
      <c r="R33" s="45" t="str">
        <f>IF($N33="","",$AK33)</f>
        <v/>
      </c>
      <c r="S33" s="24"/>
      <c r="T33" s="24"/>
      <c r="U33" s="24"/>
      <c r="V33" s="46" t="str">
        <f>IF($N33="","",$AP$26)</f>
        <v/>
      </c>
      <c r="W33" s="24"/>
      <c r="X33" s="26"/>
      <c r="Y33" s="396"/>
      <c r="Z33" s="33"/>
      <c r="AA33" s="33"/>
      <c r="AC33" s="33"/>
      <c r="AD33" s="33"/>
      <c r="AE33" s="33"/>
      <c r="AF33" s="33"/>
      <c r="AG33" s="33"/>
      <c r="AH33" s="33"/>
      <c r="AJ33" s="2" t="s">
        <v>74</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92"/>
      <c r="J34" s="390"/>
      <c r="K34" s="342"/>
      <c r="L34" s="309"/>
      <c r="M34" s="310"/>
      <c r="N34" s="43"/>
      <c r="O34" s="20"/>
      <c r="P34" s="55" t="s">
        <v>75</v>
      </c>
      <c r="Q34" s="22" t="s">
        <v>76</v>
      </c>
      <c r="R34" s="60" t="str">
        <f>IF(N25="","",ROUNDDOWN(SUM(Q24:W24)*SUM(R26:R33),2))</f>
        <v/>
      </c>
      <c r="S34" s="24"/>
      <c r="T34" s="61" t="s">
        <v>77</v>
      </c>
      <c r="U34" s="24" t="s">
        <v>78</v>
      </c>
      <c r="V34" s="62" t="str">
        <f>IF(SUM($N26:$N34)=0,"",SUM($V26:$V33))</f>
        <v/>
      </c>
      <c r="W34" s="24"/>
      <c r="X34" s="26"/>
      <c r="Y34" s="396"/>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92"/>
      <c r="J35" s="390"/>
      <c r="K35" s="341" t="s">
        <v>79</v>
      </c>
      <c r="L35" s="41"/>
      <c r="M35" s="42" t="s">
        <v>80</v>
      </c>
      <c r="N35" s="43"/>
      <c r="O35" s="44"/>
      <c r="P35" s="31"/>
      <c r="Q35" s="22"/>
      <c r="R35" s="23"/>
      <c r="S35" s="24"/>
      <c r="T35" s="24"/>
      <c r="U35" s="24"/>
      <c r="V35" s="24"/>
      <c r="W35" s="25"/>
      <c r="X35" s="26"/>
      <c r="Y35" s="396"/>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92"/>
      <c r="J36" s="390"/>
      <c r="K36" s="351"/>
      <c r="L36" s="74"/>
      <c r="M36" s="75" t="s">
        <v>81</v>
      </c>
      <c r="N36" s="43"/>
      <c r="O36" s="44"/>
      <c r="P36" s="76"/>
      <c r="Q36" s="22"/>
      <c r="R36" s="23"/>
      <c r="S36" s="24"/>
      <c r="T36" s="24"/>
      <c r="U36" s="24"/>
      <c r="V36" s="24"/>
      <c r="W36" s="25"/>
      <c r="X36" s="26"/>
      <c r="Y36" s="396"/>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92"/>
      <c r="J37" s="390"/>
      <c r="K37" s="342"/>
      <c r="L37" s="356"/>
      <c r="M37" s="356"/>
      <c r="N37" s="43"/>
      <c r="O37" s="36"/>
      <c r="P37" s="77">
        <v>20</v>
      </c>
      <c r="Q37" s="39" t="str">
        <f>IF(SUM($N35:$N37)=0,"",IF($L37&gt;=$P37,1,"-"))</f>
        <v/>
      </c>
      <c r="R37" s="78"/>
      <c r="S37" s="24"/>
      <c r="T37" s="24"/>
      <c r="U37" s="24"/>
      <c r="V37" s="24"/>
      <c r="W37" s="24"/>
      <c r="X37" s="40" t="str">
        <f>IF($N37="","",IF($N37=1,IF($Q37=1,"適","不適"),"-"))</f>
        <v/>
      </c>
      <c r="Y37" s="396"/>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92"/>
      <c r="J38" s="390"/>
      <c r="K38" s="341" t="s">
        <v>82</v>
      </c>
      <c r="L38" s="352"/>
      <c r="M38" s="353"/>
      <c r="N38" s="19"/>
      <c r="O38" s="36"/>
      <c r="P38" s="79" t="s">
        <v>83</v>
      </c>
      <c r="Q38" s="80"/>
      <c r="R38" s="78"/>
      <c r="S38" s="24"/>
      <c r="T38" s="24"/>
      <c r="U38" s="24"/>
      <c r="V38" s="24"/>
      <c r="W38" s="24"/>
      <c r="X38" s="40" t="str">
        <f>IF($N38="","",IF($Q38=1,"適","不適"))</f>
        <v/>
      </c>
      <c r="Y38" s="396"/>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92"/>
      <c r="J39" s="390"/>
      <c r="K39" s="351"/>
      <c r="L39" s="309"/>
      <c r="M39" s="310"/>
      <c r="N39" s="19"/>
      <c r="O39" s="20"/>
      <c r="P39" s="76"/>
      <c r="Q39" s="81"/>
      <c r="R39" s="23"/>
      <c r="S39" s="24"/>
      <c r="T39" s="24"/>
      <c r="U39" s="24"/>
      <c r="V39" s="24"/>
      <c r="W39" s="24"/>
      <c r="X39" s="82"/>
      <c r="Y39" s="396"/>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92"/>
      <c r="J40" s="390"/>
      <c r="K40" s="342"/>
      <c r="L40" s="309"/>
      <c r="M40" s="310"/>
      <c r="N40" s="19"/>
      <c r="O40" s="20"/>
      <c r="P40" s="76"/>
      <c r="Q40" s="81"/>
      <c r="R40" s="23"/>
      <c r="S40" s="24"/>
      <c r="T40" s="24"/>
      <c r="U40" s="24"/>
      <c r="V40" s="24"/>
      <c r="W40" s="24"/>
      <c r="X40" s="82"/>
      <c r="Y40" s="396"/>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92"/>
      <c r="J41" s="390"/>
      <c r="K41" s="341" t="s">
        <v>84</v>
      </c>
      <c r="L41" s="83"/>
      <c r="M41" s="84" t="s">
        <v>85</v>
      </c>
      <c r="N41" s="19"/>
      <c r="O41" s="20"/>
      <c r="P41" s="76"/>
      <c r="Q41" s="81"/>
      <c r="R41" s="23"/>
      <c r="S41" s="24"/>
      <c r="T41" s="24"/>
      <c r="U41" s="24"/>
      <c r="V41" s="24"/>
      <c r="W41" s="24"/>
      <c r="X41" s="82"/>
      <c r="Y41" s="396"/>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92"/>
      <c r="J42" s="390"/>
      <c r="K42" s="342"/>
      <c r="L42" s="83"/>
      <c r="M42" s="84" t="s">
        <v>86</v>
      </c>
      <c r="N42" s="19"/>
      <c r="O42" s="20"/>
      <c r="P42" s="76"/>
      <c r="Q42" s="81"/>
      <c r="R42" s="23"/>
      <c r="S42" s="24"/>
      <c r="T42" s="24"/>
      <c r="U42" s="24"/>
      <c r="V42" s="24"/>
      <c r="W42" s="24"/>
      <c r="X42" s="82"/>
      <c r="Y42" s="396"/>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92"/>
      <c r="J43" s="390"/>
      <c r="K43" s="341" t="s">
        <v>87</v>
      </c>
      <c r="L43" s="41"/>
      <c r="M43" s="64" t="s">
        <v>88</v>
      </c>
      <c r="N43" s="43"/>
      <c r="O43" s="65"/>
      <c r="P43" s="66" t="s">
        <v>89</v>
      </c>
      <c r="Q43" s="67"/>
      <c r="R43" s="24" t="s">
        <v>88</v>
      </c>
      <c r="S43" s="24"/>
      <c r="T43" s="68" t="s">
        <v>90</v>
      </c>
      <c r="U43" s="24" t="s">
        <v>76</v>
      </c>
      <c r="V43" s="69" t="str">
        <f>IF($N43="","",IF($Q43="",IF($L43*$V$34&gt;$AK43,$AK43,IF($L43*$V$34&lt;$AM43,$AM43,"評定点×b")),IF($Q43*$V$34&gt;$AK43,$AK43,IF($Q43*$V$34&lt;$AM43,$AM43,"評定点×b"))))</f>
        <v/>
      </c>
      <c r="W43" s="25"/>
      <c r="X43" s="26"/>
      <c r="Y43" s="396"/>
      <c r="Z43" s="33"/>
      <c r="AA43" s="33"/>
      <c r="AC43" s="33"/>
      <c r="AD43" s="33"/>
      <c r="AE43" s="33"/>
      <c r="AF43" s="33"/>
      <c r="AG43" s="33"/>
      <c r="AH43" s="33"/>
      <c r="AJ43" s="2" t="s">
        <v>91</v>
      </c>
      <c r="AK43" s="29">
        <v>90</v>
      </c>
      <c r="AL43" s="2" t="s">
        <v>92</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92"/>
      <c r="J44" s="390"/>
      <c r="K44" s="342"/>
      <c r="L44" s="70"/>
      <c r="M44" s="71" t="s">
        <v>93</v>
      </c>
      <c r="N44" s="43"/>
      <c r="O44" s="65"/>
      <c r="P44" s="17"/>
      <c r="R44" s="72"/>
      <c r="S44" s="73"/>
      <c r="T44" s="73"/>
      <c r="U44" s="73"/>
      <c r="V44" s="73"/>
      <c r="W44" s="73"/>
      <c r="X44" s="26"/>
      <c r="Y44" s="396"/>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92"/>
      <c r="J45" s="390"/>
      <c r="K45" s="85" t="s">
        <v>94</v>
      </c>
      <c r="L45" s="83"/>
      <c r="M45" s="84" t="s">
        <v>95</v>
      </c>
      <c r="N45" s="19"/>
      <c r="O45" s="20"/>
      <c r="P45" s="76"/>
      <c r="Q45" s="81"/>
      <c r="R45" s="23"/>
      <c r="S45" s="24"/>
      <c r="T45" s="24"/>
      <c r="U45" s="24"/>
      <c r="V45" s="24"/>
      <c r="W45" s="24"/>
      <c r="X45" s="82"/>
      <c r="Y45" s="396"/>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92"/>
      <c r="J46" s="390"/>
      <c r="K46" s="30" t="s">
        <v>96</v>
      </c>
      <c r="L46" s="41"/>
      <c r="M46" s="270" t="s">
        <v>97</v>
      </c>
      <c r="N46" s="19"/>
      <c r="O46" s="20"/>
      <c r="P46" s="76" t="s">
        <v>98</v>
      </c>
      <c r="Q46" s="80"/>
      <c r="R46" s="23"/>
      <c r="S46" s="24"/>
      <c r="T46" s="24"/>
      <c r="U46" s="24"/>
      <c r="V46" s="24"/>
      <c r="W46" s="24"/>
      <c r="X46" s="40" t="str">
        <f>IF($N46="","",IF($Q46="","適","不適"))</f>
        <v/>
      </c>
      <c r="Y46" s="396"/>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92"/>
      <c r="J47" s="390"/>
      <c r="K47" s="292" t="s">
        <v>99</v>
      </c>
      <c r="L47" s="309"/>
      <c r="M47" s="355"/>
      <c r="N47" s="19"/>
      <c r="O47" s="20"/>
      <c r="P47" s="76"/>
      <c r="Q47" s="81"/>
      <c r="R47" s="23"/>
      <c r="S47" s="24"/>
      <c r="T47" s="24"/>
      <c r="U47" s="24"/>
      <c r="V47" s="24"/>
      <c r="W47" s="24"/>
      <c r="X47" s="82"/>
      <c r="Y47" s="396"/>
      <c r="Z47" s="33"/>
      <c r="AA47" s="33"/>
      <c r="AC47" s="33"/>
      <c r="AD47" s="33"/>
      <c r="AE47" s="33"/>
      <c r="AF47" s="33"/>
      <c r="AG47" s="33"/>
      <c r="AH47" s="33"/>
      <c r="AJ47" s="16"/>
      <c r="AK47" s="16"/>
      <c r="AL47" s="16"/>
    </row>
    <row r="48" spans="1:39" s="2" customFormat="1" ht="3.75" hidden="1" customHeight="1" x14ac:dyDescent="0.4">
      <c r="A48" s="2">
        <v>1</v>
      </c>
      <c r="B48" s="2">
        <v>1</v>
      </c>
      <c r="C48" s="2">
        <v>1</v>
      </c>
      <c r="D48" s="2">
        <v>1</v>
      </c>
      <c r="E48" s="2">
        <v>1</v>
      </c>
      <c r="F48" s="2">
        <v>1</v>
      </c>
      <c r="G48" s="2" cm="1">
        <f t="array" ref="G48">INDEX(A48:F48,1,VLOOKUP($I$3,$J$308:$L$313,$L$307,))</f>
        <v>1</v>
      </c>
      <c r="H48" s="9"/>
      <c r="I48" s="392"/>
      <c r="J48" s="282"/>
      <c r="K48" s="87"/>
      <c r="L48" s="88"/>
      <c r="M48" s="58"/>
      <c r="N48" s="284"/>
      <c r="O48" s="89"/>
      <c r="P48" s="90"/>
      <c r="Q48" s="81"/>
      <c r="R48" s="23"/>
      <c r="S48" s="24"/>
      <c r="T48" s="24"/>
      <c r="U48" s="24"/>
      <c r="V48" s="24"/>
      <c r="W48" s="24"/>
      <c r="X48" s="91"/>
      <c r="Y48" s="281"/>
      <c r="Z48" s="246"/>
      <c r="AA48" s="246"/>
      <c r="AC48" s="29"/>
      <c r="AD48" s="29"/>
      <c r="AE48" s="29"/>
      <c r="AF48" s="29"/>
      <c r="AG48" s="29"/>
      <c r="AH48" s="29"/>
    </row>
    <row r="49" spans="1:38" s="2" customFormat="1" ht="29.25" hidden="1" customHeight="1" x14ac:dyDescent="0.4">
      <c r="A49" s="2">
        <v>1</v>
      </c>
      <c r="B49" s="2">
        <v>1</v>
      </c>
      <c r="C49" s="2">
        <v>1</v>
      </c>
      <c r="D49" s="2">
        <v>1</v>
      </c>
      <c r="E49" s="2">
        <v>1</v>
      </c>
      <c r="F49" s="2">
        <v>1</v>
      </c>
      <c r="G49" s="2" cm="1">
        <f t="array" ref="G49">INDEX(A49:F49,1,VLOOKUP($I$3,$J$308:$L$313,$L$307,))</f>
        <v>1</v>
      </c>
      <c r="H49" s="9"/>
      <c r="I49" s="392"/>
      <c r="J49" s="389" t="s">
        <v>100</v>
      </c>
      <c r="K49" s="30" t="s">
        <v>52</v>
      </c>
      <c r="L49" s="309"/>
      <c r="M49" s="310"/>
      <c r="N49" s="19"/>
      <c r="O49" s="20"/>
      <c r="P49" s="31"/>
      <c r="Q49" s="22"/>
      <c r="R49" s="23"/>
      <c r="S49" s="24"/>
      <c r="T49" s="24"/>
      <c r="U49" s="24"/>
      <c r="V49" s="24"/>
      <c r="W49" s="24"/>
      <c r="X49" s="26"/>
      <c r="Y49" s="93"/>
      <c r="AC49" s="33"/>
      <c r="AD49" s="33"/>
      <c r="AE49" s="33"/>
      <c r="AF49" s="33"/>
      <c r="AG49" s="33"/>
      <c r="AH49" s="33"/>
    </row>
    <row r="50" spans="1:38" s="2" customFormat="1" ht="29.25" hidden="1" customHeight="1" x14ac:dyDescent="0.4">
      <c r="A50" s="2">
        <v>1</v>
      </c>
      <c r="B50" s="2">
        <v>1</v>
      </c>
      <c r="C50" s="2">
        <v>1</v>
      </c>
      <c r="D50" s="2">
        <v>1</v>
      </c>
      <c r="E50" s="2">
        <v>1</v>
      </c>
      <c r="F50" s="2">
        <v>1</v>
      </c>
      <c r="G50" s="2" cm="1">
        <f t="array" ref="G50">INDEX(A50:F50,1,VLOOKUP($I$3,$J$308:$L$313,$L$307,))</f>
        <v>1</v>
      </c>
      <c r="H50" s="9"/>
      <c r="I50" s="392"/>
      <c r="J50" s="390"/>
      <c r="K50" s="30" t="s">
        <v>56</v>
      </c>
      <c r="L50" s="309"/>
      <c r="M50" s="310"/>
      <c r="N50" s="19"/>
      <c r="O50" s="20"/>
      <c r="P50" s="31"/>
      <c r="Q50" s="22"/>
      <c r="R50" s="23"/>
      <c r="S50" s="24"/>
      <c r="T50" s="24"/>
      <c r="U50" s="24"/>
      <c r="V50" s="24"/>
      <c r="W50" s="24"/>
      <c r="X50" s="26"/>
      <c r="Y50" s="93"/>
      <c r="AC50" s="33"/>
      <c r="AD50" s="33"/>
      <c r="AE50" s="33"/>
      <c r="AF50" s="33"/>
      <c r="AG50" s="33"/>
      <c r="AH50" s="33"/>
    </row>
    <row r="51" spans="1:38" s="2" customFormat="1" ht="33.75" hidden="1" customHeight="1" x14ac:dyDescent="0.4">
      <c r="A51" s="2">
        <v>1</v>
      </c>
      <c r="B51" s="2">
        <v>1</v>
      </c>
      <c r="C51" s="2">
        <v>1</v>
      </c>
      <c r="D51" s="2">
        <v>1</v>
      </c>
      <c r="E51" s="2">
        <v>1</v>
      </c>
      <c r="F51" s="2">
        <v>1</v>
      </c>
      <c r="G51" s="2" cm="1">
        <f t="array" ref="G51">INDEX(A51:F51,1,VLOOKUP($I$3,$J$308:$L$313,$L$307,))</f>
        <v>1</v>
      </c>
      <c r="H51" s="9"/>
      <c r="I51" s="392"/>
      <c r="J51" s="390"/>
      <c r="K51" s="30" t="s">
        <v>57</v>
      </c>
      <c r="L51" s="348"/>
      <c r="M51" s="349"/>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58</v>
      </c>
      <c r="AK51" s="2">
        <f>AK$25</f>
        <v>16</v>
      </c>
      <c r="AL51" s="16" t="s">
        <v>59</v>
      </c>
    </row>
    <row r="52" spans="1:38" s="2" customFormat="1" ht="29.25" hidden="1" customHeight="1" x14ac:dyDescent="0.4">
      <c r="A52" s="2">
        <v>1</v>
      </c>
      <c r="B52" s="2">
        <v>1</v>
      </c>
      <c r="C52" s="2">
        <v>1</v>
      </c>
      <c r="D52" s="2">
        <v>1</v>
      </c>
      <c r="E52" s="2">
        <v>1</v>
      </c>
      <c r="F52" s="2">
        <v>1</v>
      </c>
      <c r="G52" s="2" cm="1">
        <f t="array" ref="G52">INDEX(A52:F52,1,VLOOKUP($I$3,$J$308:$L$313,$L$307,))</f>
        <v>1</v>
      </c>
      <c r="H52" s="9"/>
      <c r="I52" s="392"/>
      <c r="J52" s="390"/>
      <c r="K52" s="341" t="s">
        <v>60</v>
      </c>
      <c r="L52" s="41"/>
      <c r="M52" s="42" t="s">
        <v>61</v>
      </c>
      <c r="N52" s="43"/>
      <c r="O52" s="44"/>
      <c r="P52" s="31"/>
      <c r="Q52" s="24"/>
      <c r="R52" s="95"/>
      <c r="S52" s="24"/>
      <c r="T52" s="24"/>
      <c r="U52" s="24"/>
      <c r="V52" s="95"/>
      <c r="W52" s="24"/>
      <c r="X52" s="26"/>
      <c r="Y52" s="93"/>
      <c r="AC52" s="33"/>
      <c r="AD52" s="33"/>
      <c r="AE52" s="33"/>
      <c r="AF52" s="33"/>
      <c r="AG52" s="33"/>
      <c r="AH52" s="33"/>
    </row>
    <row r="53" spans="1:38" s="2" customFormat="1" ht="29.25" hidden="1" customHeight="1" x14ac:dyDescent="0.4">
      <c r="A53" s="2">
        <v>1</v>
      </c>
      <c r="B53" s="2">
        <v>1</v>
      </c>
      <c r="C53" s="2">
        <v>1</v>
      </c>
      <c r="D53" s="2">
        <v>1</v>
      </c>
      <c r="E53" s="2">
        <v>1</v>
      </c>
      <c r="F53" s="2">
        <v>1</v>
      </c>
      <c r="G53" s="2" cm="1">
        <f t="array" ref="G53">INDEX(A53:F53,1,VLOOKUP($I$3,$J$308:$L$313,$L$307,))</f>
        <v>1</v>
      </c>
      <c r="H53" s="9"/>
      <c r="I53" s="392"/>
      <c r="J53" s="390"/>
      <c r="K53" s="351"/>
      <c r="L53" s="41"/>
      <c r="M53" s="42" t="s">
        <v>64</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hidden="1" customHeight="1" x14ac:dyDescent="0.4">
      <c r="A54" s="2">
        <v>1</v>
      </c>
      <c r="B54" s="2">
        <v>1</v>
      </c>
      <c r="C54" s="2">
        <v>1</v>
      </c>
      <c r="D54" s="2">
        <v>1</v>
      </c>
      <c r="E54" s="2">
        <v>1</v>
      </c>
      <c r="F54" s="2">
        <v>1</v>
      </c>
      <c r="G54" s="2" cm="1">
        <f t="array" ref="G54">INDEX(A54:F54,1,VLOOKUP($I$3,$J$308:$L$313,$L$307,))</f>
        <v>1</v>
      </c>
      <c r="H54" s="9"/>
      <c r="I54" s="392"/>
      <c r="J54" s="390"/>
      <c r="K54" s="351"/>
      <c r="L54" s="41"/>
      <c r="M54" s="42" t="s">
        <v>68</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hidden="1" customHeight="1" x14ac:dyDescent="0.4">
      <c r="A55" s="2">
        <v>1</v>
      </c>
      <c r="B55" s="2">
        <v>1</v>
      </c>
      <c r="C55" s="2">
        <v>1</v>
      </c>
      <c r="D55" s="2">
        <v>1</v>
      </c>
      <c r="E55" s="2">
        <v>1</v>
      </c>
      <c r="F55" s="2">
        <v>1</v>
      </c>
      <c r="G55" s="2" cm="1">
        <f t="array" ref="G55">INDEX(A55:F55,1,VLOOKUP($I$3,$J$308:$L$313,$L$307,))</f>
        <v>1</v>
      </c>
      <c r="H55" s="9"/>
      <c r="I55" s="392"/>
      <c r="J55" s="390"/>
      <c r="K55" s="351"/>
      <c r="L55" s="97"/>
      <c r="M55" s="75" t="s">
        <v>101</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hidden="1" customHeight="1" x14ac:dyDescent="0.4">
      <c r="A56" s="2">
        <v>1</v>
      </c>
      <c r="B56" s="2">
        <v>1</v>
      </c>
      <c r="C56" s="2">
        <v>1</v>
      </c>
      <c r="D56" s="2">
        <v>1</v>
      </c>
      <c r="E56" s="2">
        <v>1</v>
      </c>
      <c r="F56" s="2">
        <v>1</v>
      </c>
      <c r="G56" s="2" cm="1">
        <f t="array" ref="G56">INDEX(A56:F56,1,VLOOKUP($I$3,$J$308:$L$313,$L$307,))</f>
        <v>1</v>
      </c>
      <c r="H56" s="9"/>
      <c r="I56" s="392"/>
      <c r="J56" s="390"/>
      <c r="K56" s="351"/>
      <c r="L56" s="354"/>
      <c r="M56" s="354"/>
      <c r="N56" s="43"/>
      <c r="O56" s="20"/>
      <c r="P56" s="55"/>
      <c r="Q56" s="24"/>
      <c r="R56" s="95"/>
      <c r="S56" s="24"/>
      <c r="T56" s="24"/>
      <c r="U56" s="24"/>
      <c r="V56" s="61"/>
      <c r="W56" s="24"/>
      <c r="X56" s="26"/>
      <c r="Y56" s="93"/>
      <c r="AC56" s="33"/>
      <c r="AD56" s="33"/>
      <c r="AE56" s="33"/>
      <c r="AF56" s="33"/>
      <c r="AG56" s="33"/>
      <c r="AH56" s="33"/>
    </row>
    <row r="57" spans="1:38" s="2" customFormat="1" ht="29.25" hidden="1" customHeight="1" x14ac:dyDescent="0.4">
      <c r="A57" s="2">
        <v>1</v>
      </c>
      <c r="B57" s="2">
        <v>1</v>
      </c>
      <c r="C57" s="2">
        <v>1</v>
      </c>
      <c r="D57" s="2">
        <v>1</v>
      </c>
      <c r="E57" s="2">
        <v>1</v>
      </c>
      <c r="F57" s="2">
        <v>1</v>
      </c>
      <c r="G57" s="2" cm="1">
        <f t="array" ref="G57">INDEX(A57:F57,1,VLOOKUP($I$3,$J$308:$L$313,$L$307,))</f>
        <v>1</v>
      </c>
      <c r="H57" s="9"/>
      <c r="I57" s="392"/>
      <c r="J57" s="390"/>
      <c r="K57" s="351"/>
      <c r="L57" s="41"/>
      <c r="M57" s="98" t="s">
        <v>73</v>
      </c>
      <c r="N57" s="43"/>
      <c r="O57" s="44"/>
      <c r="P57" s="55"/>
      <c r="Q57" s="24"/>
      <c r="R57" s="95"/>
      <c r="S57" s="24"/>
      <c r="T57" s="24"/>
      <c r="U57" s="24"/>
      <c r="V57" s="95"/>
      <c r="W57" s="24"/>
      <c r="X57" s="26"/>
      <c r="Y57" s="93"/>
      <c r="AC57" s="33"/>
      <c r="AD57" s="33"/>
      <c r="AE57" s="33"/>
      <c r="AF57" s="33"/>
      <c r="AG57" s="33"/>
      <c r="AH57" s="33"/>
    </row>
    <row r="58" spans="1:38" s="2" customFormat="1" ht="29.25" hidden="1" customHeight="1" x14ac:dyDescent="0.4">
      <c r="A58" s="2">
        <v>1</v>
      </c>
      <c r="B58" s="2">
        <v>1</v>
      </c>
      <c r="C58" s="2">
        <v>1</v>
      </c>
      <c r="D58" s="2">
        <v>1</v>
      </c>
      <c r="E58" s="2">
        <v>1</v>
      </c>
      <c r="F58" s="2">
        <v>1</v>
      </c>
      <c r="G58" s="2" cm="1">
        <f t="array" ref="G58">INDEX(A58:F58,1,VLOOKUP($I$3,$J$308:$L$313,$L$307,))</f>
        <v>1</v>
      </c>
      <c r="H58" s="9"/>
      <c r="I58" s="392"/>
      <c r="J58" s="390"/>
      <c r="K58" s="342"/>
      <c r="L58" s="309"/>
      <c r="M58" s="310"/>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hidden="1" customHeight="1" x14ac:dyDescent="0.4">
      <c r="A59" s="2">
        <v>1</v>
      </c>
      <c r="B59" s="2">
        <v>1</v>
      </c>
      <c r="C59" s="2">
        <v>1</v>
      </c>
      <c r="D59" s="2">
        <v>1</v>
      </c>
      <c r="E59" s="2">
        <v>1</v>
      </c>
      <c r="F59" s="2">
        <v>1</v>
      </c>
      <c r="G59" s="2" cm="1">
        <f t="array" ref="G59">INDEX(A59:F59,1,VLOOKUP($I$3,$J$308:$L$313,$L$307,))</f>
        <v>1</v>
      </c>
      <c r="H59" s="9"/>
      <c r="I59" s="392"/>
      <c r="J59" s="390"/>
      <c r="K59" s="341" t="s">
        <v>79</v>
      </c>
      <c r="L59" s="41"/>
      <c r="M59" s="42" t="s">
        <v>80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hidden="1" customHeight="1" x14ac:dyDescent="0.4">
      <c r="A60" s="2">
        <v>1</v>
      </c>
      <c r="B60" s="2">
        <v>1</v>
      </c>
      <c r="C60" s="2">
        <v>1</v>
      </c>
      <c r="D60" s="2">
        <v>1</v>
      </c>
      <c r="E60" s="2">
        <v>1</v>
      </c>
      <c r="F60" s="2">
        <v>1</v>
      </c>
      <c r="G60" s="2" cm="1">
        <f t="array" ref="G60">INDEX(A60:F60,1,VLOOKUP($I$3,$J$308:$L$313,$L$307,))</f>
        <v>1</v>
      </c>
      <c r="H60" s="9"/>
      <c r="I60" s="392"/>
      <c r="J60" s="390"/>
      <c r="K60" s="351"/>
      <c r="L60" s="74"/>
      <c r="M60" s="75" t="s">
        <v>81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hidden="1" customHeight="1" x14ac:dyDescent="0.4">
      <c r="A61" s="2">
        <v>1</v>
      </c>
      <c r="B61" s="2">
        <v>1</v>
      </c>
      <c r="C61" s="2">
        <v>1</v>
      </c>
      <c r="D61" s="2">
        <v>1</v>
      </c>
      <c r="E61" s="2">
        <v>1</v>
      </c>
      <c r="F61" s="2">
        <v>1</v>
      </c>
      <c r="G61" s="2" cm="1">
        <f t="array" ref="G61">INDEX(A61:F61,1,VLOOKUP($I$3,$J$308:$L$313,$L$307,))</f>
        <v>1</v>
      </c>
      <c r="H61" s="9"/>
      <c r="I61" s="392"/>
      <c r="J61" s="390"/>
      <c r="K61" s="342"/>
      <c r="L61" s="356"/>
      <c r="M61" s="356"/>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hidden="1" customHeight="1" x14ac:dyDescent="0.4">
      <c r="A62" s="2">
        <v>1</v>
      </c>
      <c r="B62" s="2">
        <v>1</v>
      </c>
      <c r="C62" s="2">
        <v>1</v>
      </c>
      <c r="D62" s="2">
        <v>1</v>
      </c>
      <c r="E62" s="2">
        <v>1</v>
      </c>
      <c r="F62" s="2">
        <v>1</v>
      </c>
      <c r="G62" s="2" cm="1">
        <f t="array" ref="G62">INDEX(A62:F62,1,VLOOKUP($I$3,$J$308:$L$313,$L$307,))</f>
        <v>1</v>
      </c>
      <c r="H62" s="9"/>
      <c r="I62" s="392"/>
      <c r="J62" s="390"/>
      <c r="K62" s="341" t="s">
        <v>82</v>
      </c>
      <c r="L62" s="352"/>
      <c r="M62" s="353"/>
      <c r="N62" s="19"/>
      <c r="O62" s="20"/>
      <c r="P62" s="76" t="s">
        <v>83</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hidden="1" customHeight="1" x14ac:dyDescent="0.4">
      <c r="A63" s="2">
        <v>1</v>
      </c>
      <c r="B63" s="2">
        <v>1</v>
      </c>
      <c r="C63" s="2">
        <v>1</v>
      </c>
      <c r="D63" s="2">
        <v>1</v>
      </c>
      <c r="E63" s="2">
        <v>1</v>
      </c>
      <c r="F63" s="2">
        <v>1</v>
      </c>
      <c r="G63" s="2" cm="1">
        <f t="array" ref="G63">INDEX(A63:F63,1,VLOOKUP($I$3,$J$308:$L$313,$L$307,))</f>
        <v>1</v>
      </c>
      <c r="H63" s="9"/>
      <c r="I63" s="392"/>
      <c r="J63" s="390"/>
      <c r="K63" s="351"/>
      <c r="L63" s="309"/>
      <c r="M63" s="310"/>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hidden="1" customHeight="1" x14ac:dyDescent="0.4">
      <c r="A64" s="2">
        <v>1</v>
      </c>
      <c r="B64" s="2">
        <v>1</v>
      </c>
      <c r="C64" s="2">
        <v>1</v>
      </c>
      <c r="D64" s="2">
        <v>1</v>
      </c>
      <c r="E64" s="2">
        <v>1</v>
      </c>
      <c r="F64" s="2">
        <v>1</v>
      </c>
      <c r="G64" s="2" cm="1">
        <f t="array" ref="G64">INDEX(A64:F64,1,VLOOKUP($I$3,$J$308:$L$313,$L$307,))</f>
        <v>1</v>
      </c>
      <c r="H64" s="9"/>
      <c r="I64" s="392"/>
      <c r="J64" s="390"/>
      <c r="K64" s="342"/>
      <c r="L64" s="309"/>
      <c r="M64" s="310"/>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hidden="1" customHeight="1" x14ac:dyDescent="0.4">
      <c r="A65" s="2">
        <v>1</v>
      </c>
      <c r="B65" s="2">
        <v>1</v>
      </c>
      <c r="C65" s="2">
        <v>1</v>
      </c>
      <c r="D65" s="2">
        <v>1</v>
      </c>
      <c r="E65" s="2">
        <v>1</v>
      </c>
      <c r="F65" s="2">
        <v>1</v>
      </c>
      <c r="G65" s="2" cm="1">
        <f t="array" ref="G65">INDEX(A65:F65,1,VLOOKUP($I$3,$J$308:$L$313,$L$307,))</f>
        <v>1</v>
      </c>
      <c r="H65" s="9"/>
      <c r="I65" s="392"/>
      <c r="J65" s="390"/>
      <c r="K65" s="341" t="s">
        <v>84</v>
      </c>
      <c r="L65" s="83"/>
      <c r="M65" s="84" t="s">
        <v>85</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hidden="1" customHeight="1" x14ac:dyDescent="0.4">
      <c r="A66" s="2">
        <v>1</v>
      </c>
      <c r="B66" s="2">
        <v>1</v>
      </c>
      <c r="C66" s="2">
        <v>1</v>
      </c>
      <c r="D66" s="2">
        <v>1</v>
      </c>
      <c r="E66" s="2">
        <v>1</v>
      </c>
      <c r="F66" s="2">
        <v>1</v>
      </c>
      <c r="G66" s="2" cm="1">
        <f t="array" ref="G66">INDEX(A66:F66,1,VLOOKUP($I$3,$J$308:$L$313,$L$307,))</f>
        <v>1</v>
      </c>
      <c r="H66" s="9"/>
      <c r="I66" s="392"/>
      <c r="J66" s="390"/>
      <c r="K66" s="342"/>
      <c r="L66" s="83"/>
      <c r="M66" s="84" t="s">
        <v>86</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hidden="1" customHeight="1" x14ac:dyDescent="0.4">
      <c r="A67" s="2">
        <v>1</v>
      </c>
      <c r="B67" s="2">
        <v>1</v>
      </c>
      <c r="C67" s="2">
        <v>1</v>
      </c>
      <c r="D67" s="2">
        <v>1</v>
      </c>
      <c r="E67" s="2">
        <v>1</v>
      </c>
      <c r="F67" s="2">
        <v>1</v>
      </c>
      <c r="G67" s="2" cm="1">
        <f t="array" ref="G67">INDEX(A67:F67,1,VLOOKUP($I$3,$J$308:$L$313,$L$307,))</f>
        <v>1</v>
      </c>
      <c r="H67" s="9"/>
      <c r="I67" s="392"/>
      <c r="J67" s="390"/>
      <c r="K67" s="341" t="s">
        <v>87</v>
      </c>
      <c r="L67" s="70"/>
      <c r="M67" s="64" t="s">
        <v>88</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hidden="1" customHeight="1" x14ac:dyDescent="0.4">
      <c r="A68" s="2">
        <v>1</v>
      </c>
      <c r="B68" s="2">
        <v>1</v>
      </c>
      <c r="C68" s="2">
        <v>1</v>
      </c>
      <c r="D68" s="2">
        <v>1</v>
      </c>
      <c r="E68" s="2">
        <v>1</v>
      </c>
      <c r="F68" s="2">
        <v>1</v>
      </c>
      <c r="G68" s="2" cm="1">
        <f t="array" ref="G68">INDEX(A68:F68,1,VLOOKUP($I$3,$J$308:$L$313,$L$307,))</f>
        <v>1</v>
      </c>
      <c r="H68" s="9"/>
      <c r="I68" s="392"/>
      <c r="J68" s="390"/>
      <c r="K68" s="342"/>
      <c r="L68" s="101"/>
      <c r="M68" s="71" t="s">
        <v>93</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hidden="1" customHeight="1" x14ac:dyDescent="0.4">
      <c r="A69" s="2">
        <v>1</v>
      </c>
      <c r="B69" s="2">
        <v>1</v>
      </c>
      <c r="C69" s="2">
        <v>1</v>
      </c>
      <c r="D69" s="2">
        <v>1</v>
      </c>
      <c r="E69" s="2">
        <v>1</v>
      </c>
      <c r="F69" s="2">
        <v>1</v>
      </c>
      <c r="G69" s="2" cm="1">
        <f t="array" ref="G69">INDEX(A69:F69,1,VLOOKUP($I$3,$J$308:$L$313,$L$307,))</f>
        <v>1</v>
      </c>
      <c r="H69" s="9"/>
      <c r="I69" s="392"/>
      <c r="J69" s="390"/>
      <c r="K69" s="85" t="s">
        <v>94</v>
      </c>
      <c r="L69" s="83"/>
      <c r="M69" s="84" t="s">
        <v>95</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92"/>
      <c r="J70" s="390"/>
      <c r="K70" s="30" t="s">
        <v>96</v>
      </c>
      <c r="L70" s="41"/>
      <c r="M70" s="270" t="s">
        <v>97</v>
      </c>
      <c r="N70" s="19"/>
      <c r="O70" s="20"/>
      <c r="P70" s="76" t="s">
        <v>98</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92"/>
      <c r="J71" s="390"/>
      <c r="K71" s="292" t="s">
        <v>99</v>
      </c>
      <c r="L71" s="309"/>
      <c r="M71" s="355"/>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92"/>
      <c r="J72" s="104"/>
      <c r="K72" s="22"/>
      <c r="L72" s="88"/>
      <c r="M72" s="58"/>
      <c r="N72" s="284"/>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92"/>
      <c r="J73" s="389" t="s">
        <v>102</v>
      </c>
      <c r="K73" s="30" t="s">
        <v>52</v>
      </c>
      <c r="L73" s="309"/>
      <c r="M73" s="310"/>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92"/>
      <c r="J74" s="390"/>
      <c r="K74" s="30" t="s">
        <v>56</v>
      </c>
      <c r="L74" s="309"/>
      <c r="M74" s="310"/>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92"/>
      <c r="J75" s="390"/>
      <c r="K75" s="30" t="s">
        <v>57</v>
      </c>
      <c r="L75" s="348"/>
      <c r="M75" s="349"/>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58</v>
      </c>
      <c r="AK75" s="2">
        <f>AK$25</f>
        <v>16</v>
      </c>
      <c r="AL75" s="16" t="s">
        <v>59</v>
      </c>
    </row>
    <row r="76" spans="1:38" s="2" customFormat="1" ht="29.25" hidden="1" customHeight="1" x14ac:dyDescent="0.4">
      <c r="A76" s="2">
        <v>1</v>
      </c>
      <c r="B76" s="2">
        <v>1</v>
      </c>
      <c r="C76" s="2">
        <v>1</v>
      </c>
      <c r="D76" s="2">
        <v>1</v>
      </c>
      <c r="E76" s="2">
        <v>1</v>
      </c>
      <c r="F76" s="2">
        <v>1</v>
      </c>
      <c r="G76" s="2" cm="1">
        <f t="array" ref="G76">INDEX(A76:F76,1,VLOOKUP($I$3,$J$308:$L$313,$L$307,))</f>
        <v>1</v>
      </c>
      <c r="H76" s="9"/>
      <c r="I76" s="392"/>
      <c r="J76" s="390"/>
      <c r="K76" s="341" t="s">
        <v>60</v>
      </c>
      <c r="L76" s="41"/>
      <c r="M76" s="42" t="s">
        <v>61</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92"/>
      <c r="J77" s="390"/>
      <c r="K77" s="351"/>
      <c r="L77" s="41"/>
      <c r="M77" s="42" t="s">
        <v>64</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92"/>
      <c r="J78" s="390"/>
      <c r="K78" s="351"/>
      <c r="L78" s="41"/>
      <c r="M78" s="42" t="s">
        <v>68</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92"/>
      <c r="J79" s="390"/>
      <c r="K79" s="351"/>
      <c r="L79" s="97"/>
      <c r="M79" s="75" t="s">
        <v>101</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92"/>
      <c r="J80" s="390"/>
      <c r="K80" s="351"/>
      <c r="L80" s="354"/>
      <c r="M80" s="354"/>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92"/>
      <c r="J81" s="390"/>
      <c r="K81" s="351"/>
      <c r="L81" s="41"/>
      <c r="M81" s="98" t="s">
        <v>73</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92"/>
      <c r="J82" s="390"/>
      <c r="K82" s="342"/>
      <c r="L82" s="309"/>
      <c r="M82" s="310"/>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92"/>
      <c r="J83" s="390"/>
      <c r="K83" s="341" t="s">
        <v>79</v>
      </c>
      <c r="L83" s="41"/>
      <c r="M83" s="42" t="s">
        <v>80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92"/>
      <c r="J84" s="390"/>
      <c r="K84" s="351"/>
      <c r="L84" s="74"/>
      <c r="M84" s="75" t="s">
        <v>81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92"/>
      <c r="J85" s="390"/>
      <c r="K85" s="342"/>
      <c r="L85" s="356"/>
      <c r="M85" s="356"/>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92"/>
      <c r="J86" s="390"/>
      <c r="K86" s="341" t="s">
        <v>82</v>
      </c>
      <c r="L86" s="352"/>
      <c r="M86" s="353"/>
      <c r="N86" s="19"/>
      <c r="O86" s="20"/>
      <c r="P86" s="76" t="s">
        <v>83</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92"/>
      <c r="J87" s="390"/>
      <c r="K87" s="351"/>
      <c r="L87" s="309"/>
      <c r="M87" s="310"/>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92"/>
      <c r="J88" s="390"/>
      <c r="K88" s="342"/>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92"/>
      <c r="J89" s="390"/>
      <c r="K89" s="341" t="s">
        <v>84</v>
      </c>
      <c r="L89" s="83"/>
      <c r="M89" s="84" t="s">
        <v>85</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92"/>
      <c r="J90" s="390"/>
      <c r="K90" s="342"/>
      <c r="L90" s="83"/>
      <c r="M90" s="84" t="s">
        <v>86</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92"/>
      <c r="J91" s="390"/>
      <c r="K91" s="341" t="s">
        <v>87</v>
      </c>
      <c r="L91" s="70"/>
      <c r="M91" s="64" t="s">
        <v>88</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92"/>
      <c r="J92" s="390"/>
      <c r="K92" s="342"/>
      <c r="L92" s="101"/>
      <c r="M92" s="71" t="s">
        <v>93</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92"/>
      <c r="J93" s="390"/>
      <c r="K93" s="85" t="s">
        <v>94</v>
      </c>
      <c r="L93" s="83"/>
      <c r="M93" s="84" t="s">
        <v>95</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92"/>
      <c r="J94" s="390"/>
      <c r="K94" s="30" t="s">
        <v>96</v>
      </c>
      <c r="L94" s="41"/>
      <c r="M94" s="270" t="s">
        <v>97</v>
      </c>
      <c r="N94" s="19"/>
      <c r="O94" s="20"/>
      <c r="P94" s="76" t="s">
        <v>98</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92"/>
      <c r="J95" s="390"/>
      <c r="K95" s="292" t="s">
        <v>99</v>
      </c>
      <c r="L95" s="309"/>
      <c r="M95" s="355"/>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3"/>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91" t="s">
        <v>103</v>
      </c>
      <c r="J97" s="389" t="s">
        <v>104</v>
      </c>
      <c r="K97" s="18" t="s">
        <v>52</v>
      </c>
      <c r="L97" s="307"/>
      <c r="M97" s="308"/>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92"/>
      <c r="J98" s="390"/>
      <c r="K98" s="30" t="s">
        <v>56</v>
      </c>
      <c r="L98" s="309"/>
      <c r="M98" s="310"/>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92"/>
      <c r="J99" s="390"/>
      <c r="K99" s="30" t="s">
        <v>57</v>
      </c>
      <c r="L99" s="348"/>
      <c r="M99" s="349"/>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58</v>
      </c>
      <c r="AK99" s="2">
        <f>AK$25</f>
        <v>16</v>
      </c>
      <c r="AL99" s="16" t="s">
        <v>59</v>
      </c>
      <c r="AM99" s="2">
        <f>AM$25</f>
        <v>11</v>
      </c>
      <c r="AN99" s="2" t="s">
        <v>59</v>
      </c>
      <c r="AO99" s="2">
        <f>AO$25</f>
        <v>6</v>
      </c>
      <c r="AP99" s="2" t="s">
        <v>59</v>
      </c>
      <c r="AQ99" s="2">
        <f>AQ$25</f>
        <v>4</v>
      </c>
      <c r="AR99" s="2" t="s">
        <v>59</v>
      </c>
    </row>
    <row r="100" spans="1:44" s="2" customFormat="1" ht="29.25" customHeight="1" x14ac:dyDescent="0.4">
      <c r="A100" s="2">
        <v>1</v>
      </c>
      <c r="B100" s="2">
        <v>1</v>
      </c>
      <c r="C100" s="2">
        <v>1</v>
      </c>
      <c r="D100" s="2">
        <v>1</v>
      </c>
      <c r="F100" s="2">
        <v>1</v>
      </c>
      <c r="G100" s="2" cm="1">
        <f t="array" ref="G100">INDEX(A100:F100,1,VLOOKUP($I$3,$J$308:$L$313,$L$307,))</f>
        <v>1</v>
      </c>
      <c r="H100" s="9"/>
      <c r="I100" s="392"/>
      <c r="J100" s="390"/>
      <c r="K100" s="341" t="s">
        <v>60</v>
      </c>
      <c r="L100" s="41"/>
      <c r="M100" s="42" t="s">
        <v>61</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92"/>
      <c r="J101" s="390"/>
      <c r="K101" s="351"/>
      <c r="L101" s="41"/>
      <c r="M101" s="42" t="s">
        <v>64</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92"/>
      <c r="J102" s="390"/>
      <c r="K102" s="351"/>
      <c r="L102" s="41"/>
      <c r="M102" s="42" t="s">
        <v>68</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92"/>
      <c r="J103" s="390"/>
      <c r="K103" s="351"/>
      <c r="L103" s="41"/>
      <c r="M103" s="42" t="s">
        <v>101</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92"/>
      <c r="J104" s="390"/>
      <c r="K104" s="351"/>
      <c r="L104" s="309"/>
      <c r="M104" s="310"/>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92"/>
      <c r="J105" s="390"/>
      <c r="K105" s="351"/>
      <c r="L105" s="41"/>
      <c r="M105" s="58" t="s">
        <v>73</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92"/>
      <c r="J106" s="390"/>
      <c r="K106" s="342"/>
      <c r="L106" s="309"/>
      <c r="M106" s="310"/>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92"/>
      <c r="J107" s="390"/>
      <c r="K107" s="341" t="s">
        <v>79</v>
      </c>
      <c r="L107" s="41"/>
      <c r="M107" s="42" t="s">
        <v>80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92"/>
      <c r="J108" s="390"/>
      <c r="K108" s="351"/>
      <c r="L108" s="41"/>
      <c r="M108" s="75" t="s">
        <v>81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92"/>
      <c r="J109" s="390"/>
      <c r="K109" s="342"/>
      <c r="L109" s="356"/>
      <c r="M109" s="356"/>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92"/>
      <c r="J110" s="390"/>
      <c r="K110" s="341" t="s">
        <v>82</v>
      </c>
      <c r="L110" s="352"/>
      <c r="M110" s="353"/>
      <c r="N110" s="19"/>
      <c r="O110" s="36"/>
      <c r="P110" s="79" t="s">
        <v>83</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92"/>
      <c r="J111" s="390"/>
      <c r="K111" s="351"/>
      <c r="L111" s="309"/>
      <c r="M111" s="310"/>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92"/>
      <c r="J112" s="390"/>
      <c r="K112" s="342"/>
      <c r="L112" s="309"/>
      <c r="M112" s="310"/>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92"/>
      <c r="J113" s="390"/>
      <c r="K113" s="341" t="s">
        <v>84</v>
      </c>
      <c r="L113" s="83"/>
      <c r="M113" s="84" t="s">
        <v>85</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92"/>
      <c r="J114" s="390"/>
      <c r="K114" s="342"/>
      <c r="L114" s="83"/>
      <c r="M114" s="84" t="s">
        <v>86</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92"/>
      <c r="J115" s="390"/>
      <c r="K115" s="341" t="s">
        <v>87</v>
      </c>
      <c r="L115" s="70"/>
      <c r="M115" s="64" t="s">
        <v>88</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92"/>
      <c r="J116" s="390"/>
      <c r="K116" s="342"/>
      <c r="L116" s="101"/>
      <c r="M116" s="71" t="s">
        <v>93</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92"/>
      <c r="J117" s="390"/>
      <c r="K117" s="85" t="s">
        <v>94</v>
      </c>
      <c r="L117" s="83"/>
      <c r="M117" s="84" t="s">
        <v>95</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92"/>
      <c r="J118" s="390"/>
      <c r="K118" s="30" t="s">
        <v>96</v>
      </c>
      <c r="L118" s="41"/>
      <c r="M118" s="270" t="s">
        <v>97</v>
      </c>
      <c r="N118" s="19"/>
      <c r="O118" s="20"/>
      <c r="P118" s="76" t="s">
        <v>98</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92"/>
      <c r="J119" s="390"/>
      <c r="K119" s="292" t="s">
        <v>99</v>
      </c>
      <c r="L119" s="309"/>
      <c r="M119" s="355"/>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92"/>
      <c r="J120" s="282"/>
      <c r="K120" s="87"/>
      <c r="L120" s="88"/>
      <c r="M120" s="58"/>
      <c r="N120" s="284"/>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92"/>
      <c r="J121" s="389" t="s">
        <v>105</v>
      </c>
      <c r="K121" s="30" t="s">
        <v>52</v>
      </c>
      <c r="L121" s="309"/>
      <c r="M121" s="310"/>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92"/>
      <c r="J122" s="390"/>
      <c r="K122" s="30" t="s">
        <v>56</v>
      </c>
      <c r="L122" s="309"/>
      <c r="M122" s="310"/>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92"/>
      <c r="J123" s="390"/>
      <c r="K123" s="30" t="s">
        <v>57</v>
      </c>
      <c r="L123" s="348"/>
      <c r="M123" s="349"/>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58</v>
      </c>
      <c r="AK123" s="2">
        <f>AK$25</f>
        <v>16</v>
      </c>
      <c r="AL123" s="16" t="s">
        <v>59</v>
      </c>
    </row>
    <row r="124" spans="1:38" s="2" customFormat="1" ht="29.25" hidden="1" customHeight="1" x14ac:dyDescent="0.4">
      <c r="A124" s="2">
        <v>1</v>
      </c>
      <c r="B124" s="2">
        <v>1</v>
      </c>
      <c r="C124" s="2">
        <v>1</v>
      </c>
      <c r="D124" s="2">
        <v>1</v>
      </c>
      <c r="F124" s="2">
        <v>1</v>
      </c>
      <c r="G124" s="2" cm="1">
        <f t="array" ref="G124">INDEX(A124:F124,1,VLOOKUP($I$3,$J$308:$L$313,$L$307,))</f>
        <v>1</v>
      </c>
      <c r="H124" s="9"/>
      <c r="I124" s="392"/>
      <c r="J124" s="390"/>
      <c r="K124" s="341" t="s">
        <v>60</v>
      </c>
      <c r="L124" s="41"/>
      <c r="M124" s="42" t="s">
        <v>61</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92"/>
      <c r="J125" s="390"/>
      <c r="K125" s="351"/>
      <c r="L125" s="41"/>
      <c r="M125" s="42" t="s">
        <v>64</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92"/>
      <c r="J126" s="390"/>
      <c r="K126" s="351"/>
      <c r="L126" s="41"/>
      <c r="M126" s="42" t="s">
        <v>68</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92"/>
      <c r="J127" s="390"/>
      <c r="K127" s="351"/>
      <c r="L127" s="41"/>
      <c r="M127" s="42" t="s">
        <v>101</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92"/>
      <c r="J128" s="390"/>
      <c r="K128" s="351"/>
      <c r="L128" s="309"/>
      <c r="M128" s="310"/>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92"/>
      <c r="J129" s="390"/>
      <c r="K129" s="351"/>
      <c r="L129" s="41"/>
      <c r="M129" s="98" t="s">
        <v>73</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92"/>
      <c r="J130" s="390"/>
      <c r="K130" s="342"/>
      <c r="L130" s="309"/>
      <c r="M130" s="310"/>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92"/>
      <c r="J131" s="390"/>
      <c r="K131" s="341" t="s">
        <v>79</v>
      </c>
      <c r="L131" s="41"/>
      <c r="M131" s="42" t="s">
        <v>80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92"/>
      <c r="J132" s="390"/>
      <c r="K132" s="351"/>
      <c r="L132" s="110"/>
      <c r="M132" s="75" t="s">
        <v>81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92"/>
      <c r="J133" s="390"/>
      <c r="K133" s="342"/>
      <c r="L133" s="356"/>
      <c r="M133" s="356"/>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92"/>
      <c r="J134" s="390"/>
      <c r="K134" s="341" t="s">
        <v>82</v>
      </c>
      <c r="L134" s="352"/>
      <c r="M134" s="353"/>
      <c r="N134" s="19"/>
      <c r="O134" s="20"/>
      <c r="P134" s="76" t="s">
        <v>83</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92"/>
      <c r="J135" s="390"/>
      <c r="K135" s="351"/>
      <c r="L135" s="309"/>
      <c r="M135" s="310"/>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92"/>
      <c r="J136" s="390"/>
      <c r="K136" s="342"/>
      <c r="L136" s="309"/>
      <c r="M136" s="310"/>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92"/>
      <c r="J137" s="390"/>
      <c r="K137" s="341" t="s">
        <v>84</v>
      </c>
      <c r="L137" s="83"/>
      <c r="M137" s="84" t="s">
        <v>85</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92"/>
      <c r="J138" s="390"/>
      <c r="K138" s="342"/>
      <c r="L138" s="83"/>
      <c r="M138" s="84" t="s">
        <v>86</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92"/>
      <c r="J139" s="390"/>
      <c r="K139" s="341" t="s">
        <v>87</v>
      </c>
      <c r="L139" s="70"/>
      <c r="M139" s="64" t="s">
        <v>88</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92"/>
      <c r="J140" s="390"/>
      <c r="K140" s="342"/>
      <c r="L140" s="101"/>
      <c r="M140" s="71" t="s">
        <v>93</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92"/>
      <c r="J141" s="390"/>
      <c r="K141" s="85" t="s">
        <v>94</v>
      </c>
      <c r="L141" s="83"/>
      <c r="M141" s="84" t="s">
        <v>95</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92"/>
      <c r="J142" s="390"/>
      <c r="K142" s="30" t="s">
        <v>96</v>
      </c>
      <c r="L142" s="41"/>
      <c r="M142" s="270" t="s">
        <v>97</v>
      </c>
      <c r="N142" s="19"/>
      <c r="O142" s="20"/>
      <c r="P142" s="76" t="s">
        <v>98</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92"/>
      <c r="J143" s="390"/>
      <c r="K143" s="292" t="s">
        <v>99</v>
      </c>
      <c r="L143" s="309"/>
      <c r="M143" s="355"/>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92"/>
      <c r="J144" s="104"/>
      <c r="K144" s="22"/>
      <c r="L144" s="88"/>
      <c r="M144" s="58"/>
      <c r="N144" s="284"/>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92"/>
      <c r="J145" s="389" t="s">
        <v>106</v>
      </c>
      <c r="K145" s="30" t="s">
        <v>52</v>
      </c>
      <c r="L145" s="309"/>
      <c r="M145" s="310"/>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92"/>
      <c r="J146" s="390"/>
      <c r="K146" s="30" t="s">
        <v>56</v>
      </c>
      <c r="L146" s="309"/>
      <c r="M146" s="310"/>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92"/>
      <c r="J147" s="390"/>
      <c r="K147" s="30" t="s">
        <v>57</v>
      </c>
      <c r="L147" s="348"/>
      <c r="M147" s="349"/>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58</v>
      </c>
      <c r="AK147" s="2">
        <f>AK$25</f>
        <v>16</v>
      </c>
      <c r="AL147" s="16" t="s">
        <v>59</v>
      </c>
    </row>
    <row r="148" spans="1:38" s="2" customFormat="1" ht="29.25" hidden="1" customHeight="1" x14ac:dyDescent="0.4">
      <c r="A148" s="2">
        <v>1</v>
      </c>
      <c r="B148" s="2">
        <v>1</v>
      </c>
      <c r="C148" s="2">
        <v>1</v>
      </c>
      <c r="D148" s="2">
        <v>1</v>
      </c>
      <c r="F148" s="2">
        <v>1</v>
      </c>
      <c r="G148" s="2" cm="1">
        <f t="array" ref="G148">INDEX(A148:F148,1,VLOOKUP($I$3,$J$308:$L$313,$L$307,))</f>
        <v>1</v>
      </c>
      <c r="H148" s="9"/>
      <c r="I148" s="392"/>
      <c r="J148" s="390"/>
      <c r="K148" s="341" t="s">
        <v>60</v>
      </c>
      <c r="L148" s="41"/>
      <c r="M148" s="42" t="s">
        <v>61</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92"/>
      <c r="J149" s="390"/>
      <c r="K149" s="351"/>
      <c r="L149" s="41"/>
      <c r="M149" s="42" t="s">
        <v>64</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92"/>
      <c r="J150" s="390"/>
      <c r="K150" s="351"/>
      <c r="L150" s="41"/>
      <c r="M150" s="42" t="s">
        <v>68</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92"/>
      <c r="J151" s="390"/>
      <c r="K151" s="351"/>
      <c r="L151" s="41"/>
      <c r="M151" s="42" t="s">
        <v>101</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92"/>
      <c r="J152" s="390"/>
      <c r="K152" s="351"/>
      <c r="L152" s="309"/>
      <c r="M152" s="310"/>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92"/>
      <c r="J153" s="390"/>
      <c r="K153" s="351"/>
      <c r="L153" s="41"/>
      <c r="M153" s="98" t="s">
        <v>73</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92"/>
      <c r="J154" s="390"/>
      <c r="K154" s="342"/>
      <c r="L154" s="309"/>
      <c r="M154" s="310"/>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92"/>
      <c r="J155" s="390"/>
      <c r="K155" s="341" t="s">
        <v>79</v>
      </c>
      <c r="L155" s="41"/>
      <c r="M155" s="42" t="s">
        <v>80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92"/>
      <c r="J156" s="390"/>
      <c r="K156" s="351"/>
      <c r="L156" s="110"/>
      <c r="M156" s="75" t="s">
        <v>81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92"/>
      <c r="J157" s="390"/>
      <c r="K157" s="342"/>
      <c r="L157" s="356"/>
      <c r="M157" s="356"/>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92"/>
      <c r="J158" s="390"/>
      <c r="K158" s="341" t="s">
        <v>82</v>
      </c>
      <c r="L158" s="352"/>
      <c r="M158" s="353"/>
      <c r="N158" s="19"/>
      <c r="O158" s="20"/>
      <c r="P158" s="76" t="s">
        <v>83</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92"/>
      <c r="J159" s="390"/>
      <c r="K159" s="351"/>
      <c r="L159" s="309"/>
      <c r="M159" s="310"/>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92"/>
      <c r="J160" s="390"/>
      <c r="K160" s="342"/>
      <c r="L160" s="309"/>
      <c r="M160" s="310"/>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92"/>
      <c r="J161" s="390"/>
      <c r="K161" s="341" t="s">
        <v>84</v>
      </c>
      <c r="L161" s="83"/>
      <c r="M161" s="84" t="s">
        <v>85</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92"/>
      <c r="J162" s="390"/>
      <c r="K162" s="342"/>
      <c r="L162" s="83"/>
      <c r="M162" s="84" t="s">
        <v>86</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92"/>
      <c r="J163" s="390"/>
      <c r="K163" s="341" t="s">
        <v>87</v>
      </c>
      <c r="L163" s="70"/>
      <c r="M163" s="64" t="s">
        <v>88</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92"/>
      <c r="J164" s="390"/>
      <c r="K164" s="342"/>
      <c r="L164" s="101"/>
      <c r="M164" s="71" t="s">
        <v>93</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92"/>
      <c r="J165" s="390"/>
      <c r="K165" s="85" t="s">
        <v>94</v>
      </c>
      <c r="L165" s="83"/>
      <c r="M165" s="84" t="s">
        <v>95</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92"/>
      <c r="J166" s="390"/>
      <c r="K166" s="30" t="s">
        <v>96</v>
      </c>
      <c r="L166" s="41"/>
      <c r="M166" s="270" t="s">
        <v>97</v>
      </c>
      <c r="N166" s="19"/>
      <c r="O166" s="20"/>
      <c r="P166" s="76" t="s">
        <v>98</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92"/>
      <c r="J167" s="390"/>
      <c r="K167" s="292" t="s">
        <v>99</v>
      </c>
      <c r="L167" s="309"/>
      <c r="M167" s="355"/>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83"/>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91" t="s">
        <v>107</v>
      </c>
      <c r="J169" s="389" t="s">
        <v>104</v>
      </c>
      <c r="K169" s="18" t="s">
        <v>52</v>
      </c>
      <c r="L169" s="307"/>
      <c r="M169" s="308"/>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92"/>
      <c r="J170" s="390"/>
      <c r="K170" s="30" t="s">
        <v>56</v>
      </c>
      <c r="L170" s="309"/>
      <c r="M170" s="310"/>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92"/>
      <c r="J171" s="390"/>
      <c r="K171" s="30" t="s">
        <v>57</v>
      </c>
      <c r="L171" s="348"/>
      <c r="M171" s="349"/>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58</v>
      </c>
      <c r="AK171" s="2">
        <f>AK$25</f>
        <v>16</v>
      </c>
      <c r="AL171" s="16" t="s">
        <v>59</v>
      </c>
      <c r="AM171" s="2">
        <f>AM$25</f>
        <v>11</v>
      </c>
      <c r="AN171" s="2" t="s">
        <v>59</v>
      </c>
      <c r="AO171" s="2">
        <f>AO$25</f>
        <v>6</v>
      </c>
      <c r="AP171" s="2" t="s">
        <v>59</v>
      </c>
      <c r="AQ171" s="2">
        <f>AQ$25</f>
        <v>4</v>
      </c>
      <c r="AR171" s="2" t="s">
        <v>59</v>
      </c>
    </row>
    <row r="172" spans="1:44" s="2" customFormat="1" ht="29.25" hidden="1" customHeight="1" x14ac:dyDescent="0.4">
      <c r="A172" s="2">
        <v>1</v>
      </c>
      <c r="B172" s="2">
        <v>1</v>
      </c>
      <c r="G172" s="2" cm="1">
        <f t="array" ref="G172">INDEX(A172:F172,1,VLOOKUP($I$3,$J$308:$L$313,$L$307,))</f>
        <v>0</v>
      </c>
      <c r="H172" s="9"/>
      <c r="I172" s="392"/>
      <c r="J172" s="390"/>
      <c r="K172" s="341" t="s">
        <v>60</v>
      </c>
      <c r="L172" s="41"/>
      <c r="M172" s="42" t="s">
        <v>61</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92"/>
      <c r="J173" s="390"/>
      <c r="K173" s="351"/>
      <c r="L173" s="41"/>
      <c r="M173" s="42" t="s">
        <v>64</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92"/>
      <c r="J174" s="390"/>
      <c r="K174" s="351"/>
      <c r="L174" s="41"/>
      <c r="M174" s="42" t="s">
        <v>68</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92"/>
      <c r="J175" s="390"/>
      <c r="K175" s="351"/>
      <c r="L175" s="41"/>
      <c r="M175" s="42" t="s">
        <v>101</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92"/>
      <c r="J176" s="390"/>
      <c r="K176" s="351"/>
      <c r="L176" s="307"/>
      <c r="M176" s="308"/>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92"/>
      <c r="J177" s="390"/>
      <c r="K177" s="351"/>
      <c r="L177" s="41"/>
      <c r="M177" s="58" t="s">
        <v>73</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92"/>
      <c r="J178" s="390"/>
      <c r="K178" s="342"/>
      <c r="L178" s="309"/>
      <c r="M178" s="310"/>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92"/>
      <c r="J179" s="390"/>
      <c r="K179" s="341" t="s">
        <v>79</v>
      </c>
      <c r="L179" s="41"/>
      <c r="M179" s="42" t="s">
        <v>80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92"/>
      <c r="J180" s="390"/>
      <c r="K180" s="351"/>
      <c r="L180" s="41"/>
      <c r="M180" s="75" t="s">
        <v>81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92"/>
      <c r="J181" s="390"/>
      <c r="K181" s="342"/>
      <c r="L181" s="356"/>
      <c r="M181" s="356"/>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92"/>
      <c r="J182" s="390"/>
      <c r="K182" s="341" t="s">
        <v>82</v>
      </c>
      <c r="L182" s="352"/>
      <c r="M182" s="353"/>
      <c r="N182" s="19"/>
      <c r="O182" s="36"/>
      <c r="P182" s="79" t="s">
        <v>83</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92"/>
      <c r="J183" s="390"/>
      <c r="K183" s="351"/>
      <c r="L183" s="309"/>
      <c r="M183" s="310"/>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92"/>
      <c r="J184" s="390"/>
      <c r="K184" s="342"/>
      <c r="L184" s="309"/>
      <c r="M184" s="310"/>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92"/>
      <c r="J185" s="390"/>
      <c r="K185" s="341" t="s">
        <v>84</v>
      </c>
      <c r="L185" s="83"/>
      <c r="M185" s="84" t="s">
        <v>85</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92"/>
      <c r="J186" s="390"/>
      <c r="K186" s="342"/>
      <c r="L186" s="83"/>
      <c r="M186" s="84" t="s">
        <v>86</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92"/>
      <c r="J187" s="390"/>
      <c r="K187" s="341" t="s">
        <v>87</v>
      </c>
      <c r="L187" s="70"/>
      <c r="M187" s="64" t="s">
        <v>88</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92"/>
      <c r="J188" s="390"/>
      <c r="K188" s="342"/>
      <c r="L188" s="101"/>
      <c r="M188" s="71" t="s">
        <v>93</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92"/>
      <c r="J189" s="390"/>
      <c r="K189" s="85" t="s">
        <v>94</v>
      </c>
      <c r="L189" s="83"/>
      <c r="M189" s="84" t="s">
        <v>95</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92"/>
      <c r="J190" s="390"/>
      <c r="K190" s="30" t="s">
        <v>96</v>
      </c>
      <c r="L190" s="41"/>
      <c r="M190" s="270" t="s">
        <v>97</v>
      </c>
      <c r="N190" s="19"/>
      <c r="O190" s="20"/>
      <c r="P190" s="76" t="s">
        <v>98</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92"/>
      <c r="J191" s="390"/>
      <c r="K191" s="292" t="s">
        <v>99</v>
      </c>
      <c r="L191" s="309"/>
      <c r="M191" s="355"/>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92"/>
      <c r="J192" s="282"/>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92"/>
      <c r="J193" s="389" t="s">
        <v>105</v>
      </c>
      <c r="K193" s="30" t="s">
        <v>52</v>
      </c>
      <c r="L193" s="309"/>
      <c r="M193" s="310"/>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92"/>
      <c r="J194" s="390"/>
      <c r="K194" s="30" t="s">
        <v>56</v>
      </c>
      <c r="L194" s="309"/>
      <c r="M194" s="310"/>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92"/>
      <c r="J195" s="390"/>
      <c r="K195" s="30" t="s">
        <v>57</v>
      </c>
      <c r="L195" s="348"/>
      <c r="M195" s="349"/>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58</v>
      </c>
      <c r="AK195" s="2">
        <f>AK$25</f>
        <v>16</v>
      </c>
      <c r="AL195" s="16" t="s">
        <v>59</v>
      </c>
    </row>
    <row r="196" spans="1:38" s="2" customFormat="1" ht="29.25" hidden="1" customHeight="1" x14ac:dyDescent="0.4">
      <c r="A196" s="2">
        <v>1</v>
      </c>
      <c r="B196" s="2">
        <v>1</v>
      </c>
      <c r="G196" s="2" cm="1">
        <f t="array" ref="G196">INDEX(A196:F196,1,VLOOKUP($I$3,$J$308:$L$313,$L$307,))</f>
        <v>0</v>
      </c>
      <c r="H196" s="9"/>
      <c r="I196" s="392"/>
      <c r="J196" s="390"/>
      <c r="K196" s="341" t="s">
        <v>60</v>
      </c>
      <c r="L196" s="41"/>
      <c r="M196" s="42" t="s">
        <v>61</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92"/>
      <c r="J197" s="390"/>
      <c r="K197" s="351"/>
      <c r="L197" s="41"/>
      <c r="M197" s="42" t="s">
        <v>64</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92"/>
      <c r="J198" s="390"/>
      <c r="K198" s="351"/>
      <c r="L198" s="41"/>
      <c r="M198" s="42" t="s">
        <v>68</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92"/>
      <c r="J199" s="390"/>
      <c r="K199" s="351"/>
      <c r="L199" s="97"/>
      <c r="M199" s="75" t="s">
        <v>101</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92"/>
      <c r="J200" s="390"/>
      <c r="K200" s="351"/>
      <c r="L200" s="354"/>
      <c r="M200" s="354"/>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92"/>
      <c r="J201" s="390"/>
      <c r="K201" s="351"/>
      <c r="L201" s="41"/>
      <c r="M201" s="98" t="s">
        <v>73</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92"/>
      <c r="J202" s="390"/>
      <c r="K202" s="342"/>
      <c r="L202" s="309"/>
      <c r="M202" s="310"/>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92"/>
      <c r="J203" s="390"/>
      <c r="K203" s="341" t="s">
        <v>79</v>
      </c>
      <c r="L203" s="41"/>
      <c r="M203" s="42" t="s">
        <v>80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92"/>
      <c r="J204" s="390"/>
      <c r="K204" s="351"/>
      <c r="L204" s="74"/>
      <c r="M204" s="75" t="s">
        <v>81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92"/>
      <c r="J205" s="390"/>
      <c r="K205" s="342"/>
      <c r="L205" s="356"/>
      <c r="M205" s="356"/>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92"/>
      <c r="J206" s="390"/>
      <c r="K206" s="341" t="s">
        <v>82</v>
      </c>
      <c r="L206" s="352"/>
      <c r="M206" s="353"/>
      <c r="N206" s="19"/>
      <c r="O206" s="20"/>
      <c r="P206" s="76" t="s">
        <v>83</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92"/>
      <c r="J207" s="390"/>
      <c r="K207" s="351"/>
      <c r="L207" s="309"/>
      <c r="M207" s="310"/>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92"/>
      <c r="J208" s="390"/>
      <c r="K208" s="342"/>
      <c r="L208" s="309"/>
      <c r="M208" s="310"/>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92"/>
      <c r="J209" s="390"/>
      <c r="K209" s="341" t="s">
        <v>84</v>
      </c>
      <c r="L209" s="83"/>
      <c r="M209" s="84" t="s">
        <v>85</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92"/>
      <c r="J210" s="390"/>
      <c r="K210" s="342"/>
      <c r="L210" s="83"/>
      <c r="M210" s="84" t="s">
        <v>86</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92"/>
      <c r="J211" s="390"/>
      <c r="K211" s="341" t="s">
        <v>87</v>
      </c>
      <c r="L211" s="70"/>
      <c r="M211" s="64" t="s">
        <v>88</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92"/>
      <c r="J212" s="390"/>
      <c r="K212" s="342"/>
      <c r="L212" s="101"/>
      <c r="M212" s="71" t="s">
        <v>93</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92"/>
      <c r="J213" s="390"/>
      <c r="K213" s="85" t="s">
        <v>94</v>
      </c>
      <c r="L213" s="83"/>
      <c r="M213" s="84" t="s">
        <v>95</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92"/>
      <c r="J214" s="390"/>
      <c r="K214" s="30" t="s">
        <v>96</v>
      </c>
      <c r="L214" s="41"/>
      <c r="M214" s="270" t="s">
        <v>97</v>
      </c>
      <c r="N214" s="19"/>
      <c r="O214" s="20"/>
      <c r="P214" s="76" t="s">
        <v>98</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92"/>
      <c r="J215" s="390"/>
      <c r="K215" s="292" t="s">
        <v>99</v>
      </c>
      <c r="L215" s="309"/>
      <c r="M215" s="355"/>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9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92"/>
      <c r="J217" s="389" t="s">
        <v>106</v>
      </c>
      <c r="K217" s="30" t="s">
        <v>52</v>
      </c>
      <c r="L217" s="309"/>
      <c r="M217" s="310"/>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92"/>
      <c r="J218" s="390"/>
      <c r="K218" s="30" t="s">
        <v>56</v>
      </c>
      <c r="L218" s="309"/>
      <c r="M218" s="310"/>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92"/>
      <c r="J219" s="390"/>
      <c r="K219" s="30" t="s">
        <v>57</v>
      </c>
      <c r="L219" s="348"/>
      <c r="M219" s="349"/>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58</v>
      </c>
      <c r="AK219" s="2">
        <f>AK$25</f>
        <v>16</v>
      </c>
      <c r="AL219" s="16" t="s">
        <v>59</v>
      </c>
    </row>
    <row r="220" spans="1:38" s="2" customFormat="1" ht="29.25" hidden="1" customHeight="1" x14ac:dyDescent="0.4">
      <c r="A220" s="2">
        <v>1</v>
      </c>
      <c r="B220" s="2">
        <v>1</v>
      </c>
      <c r="G220" s="2" cm="1">
        <f t="array" ref="G220">INDEX(A220:F220,1,VLOOKUP($I$3,$J$308:$L$313,$L$307,))</f>
        <v>0</v>
      </c>
      <c r="H220" s="9"/>
      <c r="I220" s="392"/>
      <c r="J220" s="390"/>
      <c r="K220" s="341" t="s">
        <v>60</v>
      </c>
      <c r="L220" s="41"/>
      <c r="M220" s="42" t="s">
        <v>61</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92"/>
      <c r="J221" s="390"/>
      <c r="K221" s="351"/>
      <c r="L221" s="41"/>
      <c r="M221" s="42" t="s">
        <v>64</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92"/>
      <c r="J222" s="390"/>
      <c r="K222" s="351"/>
      <c r="L222" s="41"/>
      <c r="M222" s="42" t="s">
        <v>68</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92"/>
      <c r="J223" s="390"/>
      <c r="K223" s="351"/>
      <c r="L223" s="97"/>
      <c r="M223" s="75" t="s">
        <v>101</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92"/>
      <c r="J224" s="390"/>
      <c r="K224" s="351"/>
      <c r="L224" s="354"/>
      <c r="M224" s="354"/>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92"/>
      <c r="J225" s="390"/>
      <c r="K225" s="351"/>
      <c r="L225" s="41"/>
      <c r="M225" s="98" t="s">
        <v>73</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92"/>
      <c r="J226" s="390"/>
      <c r="K226" s="342"/>
      <c r="L226" s="309"/>
      <c r="M226" s="310"/>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92"/>
      <c r="J227" s="390"/>
      <c r="K227" s="341" t="s">
        <v>79</v>
      </c>
      <c r="L227" s="41"/>
      <c r="M227" s="42" t="s">
        <v>80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92"/>
      <c r="J228" s="390"/>
      <c r="K228" s="351"/>
      <c r="L228" s="74"/>
      <c r="M228" s="75" t="s">
        <v>81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92"/>
      <c r="J229" s="390"/>
      <c r="K229" s="342"/>
      <c r="L229" s="356"/>
      <c r="M229" s="356"/>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92"/>
      <c r="J230" s="390"/>
      <c r="K230" s="341" t="s">
        <v>82</v>
      </c>
      <c r="L230" s="352"/>
      <c r="M230" s="353"/>
      <c r="N230" s="19"/>
      <c r="O230" s="20"/>
      <c r="P230" s="76" t="s">
        <v>83</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92"/>
      <c r="J231" s="390"/>
      <c r="K231" s="351"/>
      <c r="L231" s="309"/>
      <c r="M231" s="310"/>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92"/>
      <c r="J232" s="390"/>
      <c r="K232" s="342"/>
      <c r="L232" s="309"/>
      <c r="M232" s="310"/>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92"/>
      <c r="J233" s="390"/>
      <c r="K233" s="341" t="s">
        <v>84</v>
      </c>
      <c r="L233" s="83"/>
      <c r="M233" s="84" t="s">
        <v>85</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92"/>
      <c r="J234" s="390"/>
      <c r="K234" s="342"/>
      <c r="L234" s="83"/>
      <c r="M234" s="84" t="s">
        <v>86</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92"/>
      <c r="J235" s="390"/>
      <c r="K235" s="341" t="s">
        <v>87</v>
      </c>
      <c r="L235" s="70"/>
      <c r="M235" s="64" t="s">
        <v>88</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92"/>
      <c r="J236" s="390"/>
      <c r="K236" s="342"/>
      <c r="L236" s="101"/>
      <c r="M236" s="71" t="s">
        <v>93</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92"/>
      <c r="J237" s="390"/>
      <c r="K237" s="85" t="s">
        <v>94</v>
      </c>
      <c r="L237" s="83"/>
      <c r="M237" s="84" t="s">
        <v>95</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92"/>
      <c r="J238" s="390"/>
      <c r="K238" s="30" t="s">
        <v>96</v>
      </c>
      <c r="L238" s="41"/>
      <c r="M238" s="270" t="s">
        <v>97</v>
      </c>
      <c r="N238" s="19"/>
      <c r="O238" s="20"/>
      <c r="P238" s="76" t="s">
        <v>98</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92"/>
      <c r="J239" s="390"/>
      <c r="K239" s="292" t="s">
        <v>99</v>
      </c>
      <c r="L239" s="309"/>
      <c r="M239" s="355"/>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85"/>
      <c r="J240" s="104"/>
      <c r="K240" s="87"/>
      <c r="L240" s="286"/>
      <c r="M240" s="222"/>
      <c r="N240" s="286"/>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50" t="s">
        <v>108</v>
      </c>
      <c r="J241" s="350"/>
      <c r="K241" s="330" t="s">
        <v>109</v>
      </c>
      <c r="L241" s="122"/>
      <c r="M241" s="123" t="s">
        <v>110</v>
      </c>
      <c r="N241" s="124"/>
      <c r="O241" s="114"/>
      <c r="P241" s="115"/>
      <c r="Q241" s="116"/>
      <c r="R241" s="117" t="str">
        <f>IF($N241="","",$AK241)</f>
        <v/>
      </c>
      <c r="S241" s="118"/>
      <c r="T241" s="118"/>
      <c r="U241" s="118"/>
      <c r="V241" s="118"/>
      <c r="W241" s="118"/>
      <c r="X241" s="119"/>
      <c r="Y241" s="343" t="s">
        <v>111</v>
      </c>
      <c r="Z241" s="27" cm="1">
        <f t="array" ref="Z241">INDEX($AC241:$AH241,1,VLOOKUP($I$3,$J$308:$L$313,3,))</f>
        <v>2</v>
      </c>
      <c r="AA241" s="120" t="str">
        <f>IF(SUM($N241:$N247)=0,"",ROUNDDOWN($Z241*MAX($S249,$U249,$W249)*SUM($R241:$R246),3))</f>
        <v/>
      </c>
      <c r="AC241" s="29"/>
      <c r="AD241" s="29" t="s">
        <v>55</v>
      </c>
      <c r="AE241" s="29">
        <v>2</v>
      </c>
      <c r="AF241" s="29">
        <v>2</v>
      </c>
      <c r="AG241" s="29" t="s">
        <v>55</v>
      </c>
      <c r="AH241" s="29" t="s">
        <v>55</v>
      </c>
      <c r="AJ241" s="16" t="s">
        <v>112</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50"/>
      <c r="J242" s="350"/>
      <c r="K242" s="331"/>
      <c r="L242" s="122"/>
      <c r="M242" s="123" t="s">
        <v>113</v>
      </c>
      <c r="N242" s="124"/>
      <c r="O242" s="125"/>
      <c r="P242" s="126"/>
      <c r="Q242" s="127"/>
      <c r="R242" s="128" t="str">
        <f>IF(AND(N242=1,N243=1),$AK242,"")</f>
        <v/>
      </c>
      <c r="S242" s="129"/>
      <c r="T242" s="129"/>
      <c r="U242" s="129"/>
      <c r="V242" s="129"/>
      <c r="W242" s="129"/>
      <c r="X242" s="130"/>
      <c r="Y242" s="344"/>
      <c r="Z242" s="102"/>
      <c r="AA242" s="131"/>
      <c r="AC242" s="102"/>
      <c r="AD242" s="102"/>
      <c r="AE242" s="102"/>
      <c r="AF242" s="102"/>
      <c r="AG242" s="102"/>
      <c r="AH242" s="102"/>
      <c r="AJ242" s="16" t="s">
        <v>114</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50"/>
      <c r="J243" s="350"/>
      <c r="K243" s="331"/>
      <c r="L243" s="346" t="s">
        <v>115</v>
      </c>
      <c r="M243" s="347"/>
      <c r="N243" s="124"/>
      <c r="O243" s="125"/>
      <c r="P243" s="126"/>
      <c r="Q243" s="127"/>
      <c r="R243" s="132"/>
      <c r="S243" s="129"/>
      <c r="T243" s="129"/>
      <c r="U243" s="129"/>
      <c r="V243" s="129"/>
      <c r="W243" s="129"/>
      <c r="X243" s="130"/>
      <c r="Y243" s="344"/>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50"/>
      <c r="J244" s="350"/>
      <c r="K244" s="331"/>
      <c r="L244" s="122"/>
      <c r="M244" s="123" t="s">
        <v>116</v>
      </c>
      <c r="N244" s="124"/>
      <c r="O244" s="125"/>
      <c r="P244" s="126"/>
      <c r="Q244" s="127"/>
      <c r="R244" s="128" t="str">
        <f>IF(AND(N244=1,N245=1),$AK244,"")</f>
        <v/>
      </c>
      <c r="S244" s="129"/>
      <c r="T244" s="129"/>
      <c r="U244" s="129"/>
      <c r="V244" s="129"/>
      <c r="W244" s="129"/>
      <c r="X244" s="130"/>
      <c r="Y244" s="344"/>
      <c r="Z244" s="102"/>
      <c r="AA244" s="131"/>
      <c r="AC244" s="102"/>
      <c r="AD244" s="102"/>
      <c r="AE244" s="102"/>
      <c r="AF244" s="102"/>
      <c r="AG244" s="102"/>
      <c r="AH244" s="102"/>
      <c r="AJ244" s="16" t="s">
        <v>117</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50"/>
      <c r="J245" s="350"/>
      <c r="K245" s="331"/>
      <c r="L245" s="346" t="s">
        <v>115</v>
      </c>
      <c r="M245" s="347"/>
      <c r="N245" s="124"/>
      <c r="O245" s="125"/>
      <c r="P245" s="126"/>
      <c r="Q245" s="127"/>
      <c r="R245" s="132"/>
      <c r="S245" s="129"/>
      <c r="T245" s="129"/>
      <c r="U245" s="129"/>
      <c r="V245" s="129"/>
      <c r="W245" s="129"/>
      <c r="X245" s="130"/>
      <c r="Y245" s="344"/>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50"/>
      <c r="J246" s="350"/>
      <c r="K246" s="331"/>
      <c r="L246" s="133"/>
      <c r="M246" s="134" t="s">
        <v>118</v>
      </c>
      <c r="N246" s="124"/>
      <c r="O246" s="125"/>
      <c r="P246" s="135"/>
      <c r="Q246" s="22"/>
      <c r="R246" s="128" t="str">
        <f>IF($N246="","",$AK246)</f>
        <v/>
      </c>
      <c r="S246" s="129"/>
      <c r="T246" s="129"/>
      <c r="U246" s="129"/>
      <c r="V246" s="129"/>
      <c r="W246" s="129"/>
      <c r="X246" s="130"/>
      <c r="Y246" s="344"/>
      <c r="Z246" s="102"/>
      <c r="AA246" s="131"/>
      <c r="AC246" s="102"/>
      <c r="AD246" s="102"/>
      <c r="AE246" s="102"/>
      <c r="AF246" s="102"/>
      <c r="AG246" s="102"/>
      <c r="AH246" s="102"/>
      <c r="AJ246" s="16" t="s">
        <v>119</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50"/>
      <c r="J247" s="350"/>
      <c r="K247" s="332"/>
      <c r="L247" s="133"/>
      <c r="M247" s="134" t="s">
        <v>120</v>
      </c>
      <c r="N247" s="124"/>
      <c r="O247" s="125"/>
      <c r="P247" s="31"/>
      <c r="Q247" s="22"/>
      <c r="R247" s="23"/>
      <c r="S247" s="129"/>
      <c r="T247" s="129"/>
      <c r="U247" s="129"/>
      <c r="V247" s="129"/>
      <c r="W247" s="129"/>
      <c r="X247" s="130"/>
      <c r="Y247" s="344"/>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50"/>
      <c r="J248" s="350"/>
      <c r="K248" s="136" t="s">
        <v>121</v>
      </c>
      <c r="L248" s="346"/>
      <c r="M248" s="347"/>
      <c r="N248" s="124"/>
      <c r="O248" s="125"/>
      <c r="P248" s="31" t="s">
        <v>122</v>
      </c>
      <c r="Q248" s="394" t="s">
        <v>123</v>
      </c>
      <c r="R248" s="394"/>
      <c r="S248" s="394"/>
      <c r="T248" s="394"/>
      <c r="U248" s="394"/>
      <c r="V248" s="394"/>
      <c r="W248" s="152"/>
      <c r="X248" s="130"/>
      <c r="Y248" s="344"/>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50"/>
      <c r="J249" s="350"/>
      <c r="K249" s="136" t="s">
        <v>124</v>
      </c>
      <c r="L249" s="346"/>
      <c r="M249" s="347"/>
      <c r="N249" s="124"/>
      <c r="O249" s="125"/>
      <c r="P249" s="31"/>
      <c r="Q249" s="22"/>
      <c r="R249" s="23"/>
      <c r="S249" s="32" t="str">
        <f>IF(S$250=1,AK$249,"")</f>
        <v/>
      </c>
      <c r="T249" s="129"/>
      <c r="U249" s="32" t="str">
        <f>IF(U$250=1,AM$249,"")</f>
        <v/>
      </c>
      <c r="V249" s="129"/>
      <c r="W249" s="32" t="str">
        <f>IF(W$250=1,AO$249,"")</f>
        <v/>
      </c>
      <c r="X249" s="130"/>
      <c r="Y249" s="344"/>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50"/>
      <c r="J250" s="350"/>
      <c r="K250" s="137" t="s">
        <v>125</v>
      </c>
      <c r="L250" s="348"/>
      <c r="M250" s="349"/>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44"/>
      <c r="Z250" s="102"/>
      <c r="AA250" s="131"/>
      <c r="AC250" s="102"/>
      <c r="AD250" s="102"/>
      <c r="AE250" s="102"/>
      <c r="AF250" s="102"/>
      <c r="AG250" s="102"/>
      <c r="AH250" s="102"/>
      <c r="AJ250" s="12" t="s">
        <v>58</v>
      </c>
      <c r="AM250" s="140">
        <f>AM25</f>
        <v>11</v>
      </c>
      <c r="AN250" s="2" t="s">
        <v>59</v>
      </c>
      <c r="AO250" s="140">
        <f>AO25</f>
        <v>6</v>
      </c>
      <c r="AP250" s="2" t="s">
        <v>59</v>
      </c>
      <c r="AQ250" s="16">
        <f>AQ25</f>
        <v>4</v>
      </c>
      <c r="AR250" s="2" t="s">
        <v>59</v>
      </c>
    </row>
    <row r="251" spans="1:44" s="12" customFormat="1" ht="33.75" customHeight="1" x14ac:dyDescent="0.4">
      <c r="A251" s="2">
        <v>1</v>
      </c>
      <c r="B251" s="2"/>
      <c r="C251" s="2">
        <v>1</v>
      </c>
      <c r="D251" s="2">
        <v>1</v>
      </c>
      <c r="E251" s="2"/>
      <c r="F251" s="2"/>
      <c r="G251" s="2" cm="1">
        <f t="array" ref="G251">INDEX(A251:F251,1,VLOOKUP($I$3,$J$308:$L$313,$L$307,))</f>
        <v>1</v>
      </c>
      <c r="H251" s="9"/>
      <c r="I251" s="350"/>
      <c r="J251" s="350"/>
      <c r="K251" s="141" t="s">
        <v>126</v>
      </c>
      <c r="L251" s="142"/>
      <c r="M251" s="143" t="s">
        <v>127</v>
      </c>
      <c r="N251" s="144"/>
      <c r="O251" s="145"/>
      <c r="P251" s="146"/>
      <c r="Q251" s="147"/>
      <c r="R251" s="148"/>
      <c r="S251" s="139"/>
      <c r="T251" s="148"/>
      <c r="U251" s="139"/>
      <c r="V251" s="149"/>
      <c r="W251" s="147"/>
      <c r="X251" s="150"/>
      <c r="Y251" s="345"/>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50" t="s">
        <v>128</v>
      </c>
      <c r="J253" s="350"/>
      <c r="K253" s="324" t="s">
        <v>129</v>
      </c>
      <c r="L253" s="155"/>
      <c r="M253" s="156" t="s">
        <v>130</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11" t="s">
        <v>131</v>
      </c>
      <c r="Z253" s="27" cm="1">
        <f t="array" ref="Z253">INDEX($AC253:$AH253,1,VLOOKUP($I$3,$J$308:$L$313,3,))</f>
        <v>1</v>
      </c>
      <c r="AA253" s="165" t="str">
        <f>IF(SUM($N253:$N256)=0,"",ROUNDDOWN($Z253*MAX($S254,$U254),3))</f>
        <v/>
      </c>
      <c r="AC253" s="6"/>
      <c r="AD253" s="6" t="s">
        <v>55</v>
      </c>
      <c r="AE253" s="6">
        <v>1</v>
      </c>
      <c r="AF253" s="6">
        <v>1</v>
      </c>
      <c r="AG253" s="6">
        <v>1</v>
      </c>
      <c r="AH253" s="6" t="s">
        <v>55</v>
      </c>
      <c r="AJ253" s="12" t="s">
        <v>132</v>
      </c>
      <c r="AK253" s="51">
        <v>2</v>
      </c>
      <c r="AL253" s="51" t="s">
        <v>133</v>
      </c>
      <c r="AM253" s="51">
        <v>1</v>
      </c>
      <c r="AN253" s="51" t="s">
        <v>134</v>
      </c>
    </row>
    <row r="254" spans="1:44" s="12" customFormat="1" ht="29.25" customHeight="1" x14ac:dyDescent="0.4">
      <c r="A254" s="2">
        <v>1</v>
      </c>
      <c r="B254" s="2"/>
      <c r="C254" s="2">
        <v>1</v>
      </c>
      <c r="D254" s="2">
        <v>1</v>
      </c>
      <c r="E254" s="2">
        <v>1</v>
      </c>
      <c r="F254" s="2"/>
      <c r="G254" s="2" cm="1">
        <f t="array" ref="G254">INDEX(A254:F254,1,VLOOKUP($I$3,$J$308:$L$313,$L$307,))</f>
        <v>1</v>
      </c>
      <c r="H254" s="9"/>
      <c r="I254" s="350"/>
      <c r="J254" s="350"/>
      <c r="K254" s="324"/>
      <c r="L254" s="166"/>
      <c r="M254" s="42" t="s">
        <v>135</v>
      </c>
      <c r="N254" s="43"/>
      <c r="O254" s="44"/>
      <c r="P254" s="31"/>
      <c r="Q254" s="22"/>
      <c r="R254" s="23"/>
      <c r="S254" s="167" t="str">
        <f>IF(S253=1,AK$254,"")</f>
        <v/>
      </c>
      <c r="T254" s="68"/>
      <c r="U254" s="167" t="str">
        <f>IF(U253=1,AM$254,"")</f>
        <v/>
      </c>
      <c r="V254" s="68"/>
      <c r="W254" s="68"/>
      <c r="X254" s="82"/>
      <c r="Y254" s="312"/>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50"/>
      <c r="J255" s="350"/>
      <c r="K255" s="324"/>
      <c r="L255" s="170"/>
      <c r="M255" s="171" t="s">
        <v>136</v>
      </c>
      <c r="N255" s="172"/>
      <c r="O255" s="44"/>
      <c r="P255" s="31"/>
      <c r="Q255" s="22"/>
      <c r="R255" s="23"/>
      <c r="S255" s="129"/>
      <c r="T255" s="129"/>
      <c r="U255" s="129"/>
      <c r="V255" s="129"/>
      <c r="W255" s="129"/>
      <c r="X255" s="130"/>
      <c r="Y255" s="312"/>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50"/>
      <c r="J256" s="350"/>
      <c r="K256" s="329"/>
      <c r="L256" s="170"/>
      <c r="M256" s="173" t="s">
        <v>137</v>
      </c>
      <c r="N256" s="172"/>
      <c r="O256" s="44"/>
      <c r="P256" s="31"/>
      <c r="Q256" s="22"/>
      <c r="R256" s="23"/>
      <c r="S256" s="139"/>
      <c r="T256" s="129"/>
      <c r="U256" s="139"/>
      <c r="V256" s="129"/>
      <c r="W256" s="129"/>
      <c r="X256" s="130"/>
      <c r="Y256" s="312"/>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50"/>
      <c r="J257" s="350"/>
      <c r="K257" s="141" t="s">
        <v>126</v>
      </c>
      <c r="L257" s="174"/>
      <c r="M257" s="175" t="s">
        <v>138</v>
      </c>
      <c r="N257" s="176"/>
      <c r="O257" s="177"/>
      <c r="P257" s="135"/>
      <c r="V257" s="178"/>
      <c r="W257" s="178"/>
      <c r="X257" s="179"/>
      <c r="Y257" s="313"/>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14" t="s">
        <v>139</v>
      </c>
      <c r="J259" s="314"/>
      <c r="K259" s="315" t="s">
        <v>140</v>
      </c>
      <c r="L259" s="133"/>
      <c r="M259" s="134" t="s">
        <v>97</v>
      </c>
      <c r="N259" s="124"/>
      <c r="O259" s="294"/>
      <c r="P259" s="185"/>
      <c r="Q259" s="22"/>
      <c r="R259" s="23"/>
      <c r="S259" s="129"/>
      <c r="T259" s="129"/>
      <c r="U259" s="129"/>
      <c r="V259" s="129"/>
      <c r="W259" s="129"/>
      <c r="X259" s="130"/>
      <c r="Y259" s="318" t="s">
        <v>141</v>
      </c>
      <c r="Z259" s="27" cm="1">
        <f t="array" ref="Z259">INDEX($AC259:$AH259,1,VLOOKUP($I$3,$J$308:$L$313,3,))</f>
        <v>1</v>
      </c>
      <c r="AA259" s="120" t="str" cm="1">
        <f t="array" ref="AA259">_xlfn.IFS(SUM($N259:$N261)=0,"",$N$259=1,ROUNDDOWN($Z$259*MAX($P$260,$S$263,$U$263,$W$263),3),$N$260=1,ROUNDDOWN($Z$259*$P$260,3),$N$261=1,0)</f>
        <v/>
      </c>
      <c r="AC259" s="6"/>
      <c r="AD259" s="6" t="s">
        <v>55</v>
      </c>
      <c r="AE259" s="6">
        <v>1</v>
      </c>
      <c r="AF259" s="6">
        <v>1</v>
      </c>
      <c r="AG259" s="6">
        <v>1</v>
      </c>
      <c r="AH259" s="6" t="s">
        <v>55</v>
      </c>
    </row>
    <row r="260" spans="1:44" s="12" customFormat="1" ht="29.25" customHeight="1" x14ac:dyDescent="0.4">
      <c r="A260" s="2">
        <v>1</v>
      </c>
      <c r="B260" s="2"/>
      <c r="C260" s="2">
        <v>1</v>
      </c>
      <c r="D260" s="2">
        <v>1</v>
      </c>
      <c r="E260" s="2">
        <v>1</v>
      </c>
      <c r="F260" s="2"/>
      <c r="G260" s="2" cm="1">
        <f t="array" ref="G260">INDEX(A260:F260,1,VLOOKUP($I$3,$J$308:$L$313,$L$307,))</f>
        <v>1</v>
      </c>
      <c r="H260" s="9"/>
      <c r="I260" s="314"/>
      <c r="J260" s="314"/>
      <c r="K260" s="316"/>
      <c r="L260" s="133"/>
      <c r="M260" s="186" t="str">
        <f>"『東日本高速道路㈱"&amp;P3&amp;"支社所管施設の災害時における災害応急復旧業務に関する協定』締結者"</f>
        <v>『東日本高速道路㈱関東支社所管施設の災害時における災害応急復旧業務に関する協定』締結者</v>
      </c>
      <c r="N260" s="295"/>
      <c r="O260" s="296"/>
      <c r="P260" s="297" t="str">
        <f>IF($N260="","",$AK260)</f>
        <v/>
      </c>
      <c r="Q260" s="22"/>
      <c r="R260" s="23"/>
      <c r="S260" s="129"/>
      <c r="T260" s="129"/>
      <c r="U260" s="129"/>
      <c r="V260" s="129"/>
      <c r="W260" s="129"/>
      <c r="X260" s="130"/>
      <c r="Y260" s="319"/>
      <c r="Z260" s="102"/>
      <c r="AA260" s="131"/>
      <c r="AC260" s="102"/>
      <c r="AD260" s="102"/>
      <c r="AE260" s="102"/>
      <c r="AF260" s="102"/>
      <c r="AG260" s="102"/>
      <c r="AH260" s="102"/>
      <c r="AJ260" s="12" t="s">
        <v>142</v>
      </c>
      <c r="AK260" s="187">
        <v>0.5</v>
      </c>
    </row>
    <row r="261" spans="1:44" s="12" customFormat="1" ht="29.25" customHeight="1" x14ac:dyDescent="0.4">
      <c r="A261" s="2">
        <v>1</v>
      </c>
      <c r="B261" s="2"/>
      <c r="C261" s="2">
        <v>1</v>
      </c>
      <c r="D261" s="2">
        <v>1</v>
      </c>
      <c r="E261" s="2">
        <v>1</v>
      </c>
      <c r="F261" s="2"/>
      <c r="G261" s="2" cm="1">
        <f t="array" ref="G261">INDEX(A261:F261,1,VLOOKUP($I$3,$J$308:$L$313,$L$307,))</f>
        <v>1</v>
      </c>
      <c r="H261" s="9"/>
      <c r="I261" s="314"/>
      <c r="J261" s="314"/>
      <c r="K261" s="317"/>
      <c r="L261" s="133"/>
      <c r="M261" s="134" t="s">
        <v>143</v>
      </c>
      <c r="N261" s="124"/>
      <c r="O261" s="125"/>
      <c r="P261" s="31"/>
      <c r="Q261" s="22"/>
      <c r="R261" s="23"/>
      <c r="S261" s="129"/>
      <c r="T261" s="129"/>
      <c r="U261" s="129"/>
      <c r="V261" s="129"/>
      <c r="W261" s="129"/>
      <c r="X261" s="130"/>
      <c r="Y261" s="319"/>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14"/>
      <c r="J262" s="314"/>
      <c r="K262" s="188" t="s">
        <v>144</v>
      </c>
      <c r="L262" s="305"/>
      <c r="M262" s="306"/>
      <c r="N262" s="189"/>
      <c r="O262" s="190"/>
      <c r="P262" s="31"/>
      <c r="Q262" s="22"/>
      <c r="R262" s="23"/>
      <c r="S262" s="129"/>
      <c r="T262" s="129"/>
      <c r="U262" s="129"/>
      <c r="V262" s="129"/>
      <c r="W262" s="129"/>
      <c r="X262" s="130"/>
      <c r="Y262" s="319"/>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14"/>
      <c r="J263" s="314"/>
      <c r="K263" s="188" t="s">
        <v>145</v>
      </c>
      <c r="L263" s="305"/>
      <c r="M263" s="306"/>
      <c r="N263" s="189"/>
      <c r="O263" s="190"/>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19"/>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14"/>
      <c r="J264" s="314"/>
      <c r="K264" s="30" t="s">
        <v>146</v>
      </c>
      <c r="L264" s="348"/>
      <c r="M264" s="349"/>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19"/>
      <c r="Z264" s="102"/>
      <c r="AA264" s="131"/>
      <c r="AC264" s="102"/>
      <c r="AD264" s="102"/>
      <c r="AE264" s="102"/>
      <c r="AF264" s="102"/>
      <c r="AG264" s="102"/>
      <c r="AH264" s="102"/>
      <c r="AJ264" s="12" t="s">
        <v>58</v>
      </c>
      <c r="AK264" s="16"/>
      <c r="AL264" s="2"/>
      <c r="AM264" s="16">
        <f>AM$25</f>
        <v>11</v>
      </c>
      <c r="AN264" s="2" t="s">
        <v>59</v>
      </c>
      <c r="AO264" s="16">
        <f>AO$25</f>
        <v>6</v>
      </c>
      <c r="AP264" s="2" t="s">
        <v>59</v>
      </c>
      <c r="AQ264" s="16">
        <f>AQ$25</f>
        <v>4</v>
      </c>
      <c r="AR264" s="2" t="s">
        <v>59</v>
      </c>
    </row>
    <row r="265" spans="1:44" s="12" customFormat="1" ht="33.75" customHeight="1" x14ac:dyDescent="0.4">
      <c r="A265" s="2">
        <v>1</v>
      </c>
      <c r="B265" s="2"/>
      <c r="C265" s="2">
        <v>1</v>
      </c>
      <c r="D265" s="2">
        <v>1</v>
      </c>
      <c r="E265" s="2">
        <v>1</v>
      </c>
      <c r="F265" s="2"/>
      <c r="G265" s="2" cm="1">
        <f t="array" ref="G265">INDEX(A265:F265,1,VLOOKUP($I$3,$J$308:$L$313,$L$307,))</f>
        <v>1</v>
      </c>
      <c r="H265" s="9"/>
      <c r="I265" s="314"/>
      <c r="J265" s="314"/>
      <c r="K265" s="137" t="s">
        <v>126</v>
      </c>
      <c r="L265" s="83"/>
      <c r="M265" s="84" t="s">
        <v>147</v>
      </c>
      <c r="N265" s="19"/>
      <c r="O265" s="20"/>
      <c r="P265" s="138"/>
      <c r="Q265" s="139"/>
      <c r="R265" s="148"/>
      <c r="S265" s="139"/>
      <c r="T265" s="148"/>
      <c r="U265" s="139"/>
      <c r="V265" s="148"/>
      <c r="W265" s="139"/>
      <c r="X265" s="130"/>
      <c r="Y265" s="320"/>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298"/>
      <c r="J266" s="293"/>
      <c r="K266" s="287"/>
      <c r="L266" s="288"/>
      <c r="M266" s="289"/>
      <c r="N266" s="288"/>
      <c r="O266" s="299"/>
      <c r="P266" s="300"/>
      <c r="Q266" s="301"/>
      <c r="R266" s="300"/>
      <c r="S266" s="301"/>
      <c r="T266" s="300"/>
      <c r="U266" s="301"/>
      <c r="V266" s="300"/>
      <c r="W266" s="301"/>
      <c r="X266" s="302"/>
      <c r="Y266" s="303"/>
      <c r="Z266" s="118"/>
      <c r="AA266" s="30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14" t="s">
        <v>148</v>
      </c>
      <c r="J267" s="314"/>
      <c r="K267" s="324" t="s">
        <v>149</v>
      </c>
      <c r="L267" s="192"/>
      <c r="M267" s="193" t="s">
        <v>150</v>
      </c>
      <c r="N267" s="194"/>
      <c r="O267" s="195"/>
      <c r="P267" s="31"/>
      <c r="Q267" s="22"/>
      <c r="R267" s="196" t="str">
        <f>IF($N267="","",$AK267)</f>
        <v/>
      </c>
      <c r="S267" s="197"/>
      <c r="T267" s="198"/>
      <c r="U267" s="198"/>
      <c r="V267" s="118"/>
      <c r="W267" s="118"/>
      <c r="X267" s="119"/>
      <c r="Y267" s="325" t="s">
        <v>148</v>
      </c>
      <c r="Z267" s="27" t="str" cm="1">
        <f t="array" ref="Z267">INDEX($AC267:$AH267,1,VLOOKUP($I$3,$J$308:$L$313,3,))</f>
        <v>-</v>
      </c>
      <c r="AA267" s="199" t="str">
        <f>IF(SUM($N267:$N269)=0,"",$Z$267*SUM($R267:$R269))</f>
        <v/>
      </c>
      <c r="AC267" s="6"/>
      <c r="AD267" s="6" t="s">
        <v>55</v>
      </c>
      <c r="AE267" s="6" t="s">
        <v>55</v>
      </c>
      <c r="AF267" s="6" t="s">
        <v>55</v>
      </c>
      <c r="AG267" s="6">
        <v>2</v>
      </c>
      <c r="AH267" s="6" t="s">
        <v>55</v>
      </c>
      <c r="AJ267" s="16" t="s">
        <v>151</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14"/>
      <c r="J268" s="314"/>
      <c r="K268" s="324"/>
      <c r="L268" s="192"/>
      <c r="M268" s="193" t="s">
        <v>152</v>
      </c>
      <c r="N268" s="194"/>
      <c r="O268" s="195"/>
      <c r="P268" s="31"/>
      <c r="Q268" s="22"/>
      <c r="R268" s="196" t="str">
        <f>IF($N268="","",$AK268)</f>
        <v/>
      </c>
      <c r="S268" s="197"/>
      <c r="T268" s="198"/>
      <c r="U268" s="198"/>
      <c r="V268" s="118"/>
      <c r="W268" s="118"/>
      <c r="X268" s="119"/>
      <c r="Y268" s="326"/>
      <c r="Z268" s="200"/>
      <c r="AA268" s="201"/>
      <c r="AC268" s="102"/>
      <c r="AD268" s="102"/>
      <c r="AE268" s="102"/>
      <c r="AF268" s="102"/>
      <c r="AG268" s="102"/>
      <c r="AH268" s="102"/>
      <c r="AJ268" s="16" t="s">
        <v>153</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14"/>
      <c r="J269" s="314"/>
      <c r="K269" s="324"/>
      <c r="L269" s="202"/>
      <c r="M269" s="203" t="s">
        <v>154</v>
      </c>
      <c r="N269" s="204"/>
      <c r="O269" s="205"/>
      <c r="P269" s="31"/>
      <c r="Q269" s="22"/>
      <c r="R269" s="196" t="str">
        <f>IF($N269="","",0)</f>
        <v/>
      </c>
      <c r="S269" s="129"/>
      <c r="T269" s="129"/>
      <c r="U269" s="129"/>
      <c r="V269" s="129"/>
      <c r="W269" s="129"/>
      <c r="X269" s="130"/>
      <c r="Y269" s="326"/>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14"/>
      <c r="J270" s="314"/>
      <c r="K270" s="141" t="s">
        <v>126</v>
      </c>
      <c r="L270" s="142"/>
      <c r="M270" s="143" t="s">
        <v>155</v>
      </c>
      <c r="N270" s="206"/>
      <c r="O270" s="207"/>
      <c r="P270" s="208"/>
      <c r="Q270" s="87"/>
      <c r="R270" s="209"/>
      <c r="S270" s="178"/>
      <c r="T270" s="178"/>
      <c r="U270" s="178"/>
      <c r="V270" s="178"/>
      <c r="W270" s="178"/>
      <c r="X270" s="179"/>
      <c r="Y270" s="327"/>
      <c r="Z270" s="111"/>
      <c r="AA270" s="210"/>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1"/>
      <c r="K271" s="152"/>
      <c r="L271" s="88"/>
      <c r="M271" s="58"/>
      <c r="N271" s="211"/>
      <c r="O271" s="212"/>
      <c r="P271" s="182"/>
      <c r="Q271" s="22"/>
      <c r="R271" s="23"/>
      <c r="S271" s="129"/>
      <c r="T271" s="129"/>
      <c r="U271" s="129"/>
      <c r="V271" s="129"/>
      <c r="W271" s="129"/>
      <c r="X271" s="183"/>
      <c r="Y271" s="213"/>
      <c r="AA271" s="214"/>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28" t="s">
        <v>156</v>
      </c>
      <c r="J272" s="328"/>
      <c r="K272" s="324" t="s">
        <v>129</v>
      </c>
      <c r="L272" s="192"/>
      <c r="M272" s="193" t="s">
        <v>157</v>
      </c>
      <c r="N272" s="194"/>
      <c r="O272" s="195"/>
      <c r="P272" s="215" t="s">
        <v>132</v>
      </c>
      <c r="Q272" s="216" t="str">
        <f>IF(SUM(N272:N275)=0,"",SUM(N272:N274))</f>
        <v/>
      </c>
      <c r="R272" s="217"/>
      <c r="S272" s="197"/>
      <c r="T272" s="163"/>
      <c r="U272" s="198"/>
      <c r="V272" s="118"/>
      <c r="W272" s="118"/>
      <c r="X272" s="119"/>
      <c r="Y272" s="325" t="s">
        <v>158</v>
      </c>
      <c r="Z272" s="27" cm="1">
        <f t="array" ref="Z272">INDEX($AC272:$AH272,1,VLOOKUP($I$3,$J$308:$L$313,3,))</f>
        <v>1</v>
      </c>
      <c r="AA272" s="199" t="str">
        <f>IF(SUM($N272:$N275)=0,"",IF(Q272&gt;0,$Z$272,0))</f>
        <v/>
      </c>
      <c r="AC272" s="6"/>
      <c r="AD272" s="6" t="s">
        <v>55</v>
      </c>
      <c r="AE272" s="6">
        <v>1</v>
      </c>
      <c r="AF272" s="6">
        <v>1</v>
      </c>
      <c r="AG272" s="6">
        <v>1</v>
      </c>
      <c r="AH272" s="6" t="s">
        <v>55</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28"/>
      <c r="J273" s="328"/>
      <c r="K273" s="324"/>
      <c r="L273" s="202"/>
      <c r="M273" s="203" t="s">
        <v>159</v>
      </c>
      <c r="N273" s="204"/>
      <c r="O273" s="205"/>
      <c r="P273" s="31"/>
      <c r="Q273" s="22"/>
      <c r="R273" s="23"/>
      <c r="S273" s="218"/>
      <c r="T273" s="129"/>
      <c r="U273" s="68"/>
      <c r="V273" s="129"/>
      <c r="W273" s="129"/>
      <c r="X273" s="130"/>
      <c r="Y273" s="326"/>
      <c r="Z273" s="102"/>
      <c r="AA273" s="131"/>
      <c r="AC273" s="102"/>
      <c r="AD273" s="102"/>
      <c r="AE273" s="102"/>
      <c r="AF273" s="102"/>
      <c r="AG273" s="102"/>
      <c r="AH273" s="102"/>
      <c r="AK273" s="219"/>
      <c r="AM273" s="219"/>
    </row>
    <row r="274" spans="1:39" s="12" customFormat="1" ht="29.25" customHeight="1" x14ac:dyDescent="0.4">
      <c r="A274" s="2">
        <v>1</v>
      </c>
      <c r="B274" s="2"/>
      <c r="C274" s="2">
        <v>1</v>
      </c>
      <c r="D274" s="2">
        <v>1</v>
      </c>
      <c r="E274" s="2">
        <v>1</v>
      </c>
      <c r="F274" s="2"/>
      <c r="G274" s="2" cm="1">
        <f t="array" ref="G274">INDEX(A274:F274,1,VLOOKUP($I$3,$J$308:$L$313,$L$307,))</f>
        <v>1</v>
      </c>
      <c r="H274" s="9"/>
      <c r="I274" s="328"/>
      <c r="J274" s="328"/>
      <c r="K274" s="324"/>
      <c r="L274" s="202"/>
      <c r="M274" s="188" t="s">
        <v>160</v>
      </c>
      <c r="N274" s="189"/>
      <c r="O274" s="190"/>
      <c r="P274" s="31"/>
      <c r="Q274" s="22"/>
      <c r="R274" s="23"/>
      <c r="S274" s="129"/>
      <c r="T274" s="129"/>
      <c r="U274" s="129"/>
      <c r="V274" s="129"/>
      <c r="W274" s="129"/>
      <c r="X274" s="130"/>
      <c r="Y274" s="326"/>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28"/>
      <c r="J275" s="328"/>
      <c r="K275" s="329"/>
      <c r="L275" s="202"/>
      <c r="M275" s="188" t="s">
        <v>137</v>
      </c>
      <c r="N275" s="189"/>
      <c r="O275" s="190"/>
      <c r="P275" s="31"/>
      <c r="Q275" s="22"/>
      <c r="R275" s="23"/>
      <c r="S275" s="129"/>
      <c r="T275" s="129"/>
      <c r="U275" s="129"/>
      <c r="V275" s="129"/>
      <c r="W275" s="129"/>
      <c r="X275" s="130"/>
      <c r="Y275" s="326"/>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28"/>
      <c r="J276" s="328"/>
      <c r="K276" s="141" t="s">
        <v>126</v>
      </c>
      <c r="L276" s="142"/>
      <c r="M276" s="143" t="s">
        <v>161</v>
      </c>
      <c r="N276" s="206"/>
      <c r="O276" s="207"/>
      <c r="P276" s="208"/>
      <c r="Q276" s="87"/>
      <c r="R276" s="209"/>
      <c r="S276" s="178"/>
      <c r="T276" s="178"/>
      <c r="U276" s="178"/>
      <c r="V276" s="178"/>
      <c r="W276" s="178"/>
      <c r="X276" s="179"/>
      <c r="Y276" s="327"/>
      <c r="Z276" s="111"/>
      <c r="AA276" s="210"/>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1"/>
      <c r="J277" s="191"/>
      <c r="K277" s="220"/>
      <c r="L277" s="221"/>
      <c r="M277" s="222"/>
      <c r="N277" s="223"/>
      <c r="O277" s="224"/>
      <c r="P277" s="225"/>
      <c r="Q277" s="87"/>
      <c r="R277" s="209"/>
      <c r="S277" s="178"/>
      <c r="T277" s="178"/>
      <c r="U277" s="178"/>
      <c r="V277" s="178"/>
      <c r="W277" s="178"/>
      <c r="X277" s="226"/>
      <c r="Y277" s="227"/>
      <c r="AA277" s="214"/>
    </row>
    <row r="278" spans="1:39" s="12" customFormat="1" ht="34.5" customHeight="1" x14ac:dyDescent="0.4">
      <c r="A278" s="2">
        <v>1</v>
      </c>
      <c r="B278" s="2"/>
      <c r="C278" s="2">
        <v>1</v>
      </c>
      <c r="D278" s="2">
        <v>1</v>
      </c>
      <c r="E278" s="2">
        <v>1</v>
      </c>
      <c r="F278" s="2"/>
      <c r="G278" s="2" cm="1">
        <f t="array" ref="G278">INDEX(A278:F278,1,VLOOKUP($I$3,$J$308:$L$313,$L$307,))</f>
        <v>1</v>
      </c>
      <c r="H278" s="9"/>
      <c r="I278" s="335" t="s">
        <v>162</v>
      </c>
      <c r="J278" s="336"/>
      <c r="K278" s="341" t="s">
        <v>163</v>
      </c>
      <c r="L278" s="83"/>
      <c r="M278" s="84" t="s">
        <v>164</v>
      </c>
      <c r="N278" s="189"/>
      <c r="O278" s="228"/>
      <c r="P278" s="31"/>
      <c r="Q278" s="22"/>
      <c r="R278" s="23"/>
      <c r="S278" s="129"/>
      <c r="T278" s="129"/>
      <c r="U278" s="129"/>
      <c r="V278" s="129"/>
      <c r="W278" s="271"/>
      <c r="X278" s="274" t="str" cm="1">
        <f t="array" ref="X278">_xlfn.IFS(OR($N$279=1,$Q$281=1),"不適",$N$278=1,"適",TRUE,"")</f>
        <v/>
      </c>
      <c r="Y278" s="321" t="s">
        <v>165</v>
      </c>
      <c r="Z278" s="276" cm="1">
        <f t="array" ref="Z278">INDEX($AC278:$AH278,1,VLOOKUP($I$3,$J$308:$L$313,3,))</f>
        <v>1</v>
      </c>
      <c r="AA278" s="199" t="str">
        <f>IF(SUM($N278:$N282)=0,"",IF(COUNTIF(S283:W283,"-")&lt;3,ROUNDDOWN($Z$278*MAX(S283:W283),3),0))</f>
        <v/>
      </c>
      <c r="AC278" s="6"/>
      <c r="AD278" s="6" t="s">
        <v>55</v>
      </c>
      <c r="AE278" s="6">
        <v>1</v>
      </c>
      <c r="AF278" s="6">
        <v>1</v>
      </c>
      <c r="AG278" s="6">
        <v>1</v>
      </c>
      <c r="AH278" s="6" t="s">
        <v>55</v>
      </c>
    </row>
    <row r="279" spans="1:39" s="12" customFormat="1" ht="34.5" customHeight="1" x14ac:dyDescent="0.4">
      <c r="A279" s="2">
        <v>1</v>
      </c>
      <c r="B279" s="2"/>
      <c r="C279" s="2">
        <v>1</v>
      </c>
      <c r="D279" s="2">
        <v>1</v>
      </c>
      <c r="E279" s="2">
        <v>1</v>
      </c>
      <c r="F279" s="2"/>
      <c r="G279" s="2" cm="1">
        <f t="array" ref="G279">INDEX(A279:F279,1,VLOOKUP($I$3,$J$308:$L$313,$L$307,))</f>
        <v>1</v>
      </c>
      <c r="H279" s="9"/>
      <c r="I279" s="337"/>
      <c r="J279" s="338"/>
      <c r="K279" s="342"/>
      <c r="L279" s="83"/>
      <c r="M279" s="254" t="s">
        <v>166</v>
      </c>
      <c r="N279" s="189"/>
      <c r="O279" s="228"/>
      <c r="P279" s="31"/>
      <c r="Q279" s="22"/>
      <c r="R279" s="23"/>
      <c r="S279" s="129"/>
      <c r="T279" s="129"/>
      <c r="U279" s="129"/>
      <c r="V279" s="129"/>
      <c r="W279" s="271"/>
      <c r="X279" s="275"/>
      <c r="Y279" s="322"/>
      <c r="Z279" s="277"/>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37"/>
      <c r="J280" s="338"/>
      <c r="K280" s="330" t="s">
        <v>167</v>
      </c>
      <c r="L280" s="83"/>
      <c r="M280" s="222" t="s">
        <v>168</v>
      </c>
      <c r="N280" s="189"/>
      <c r="O280" s="228"/>
      <c r="P280" s="208" t="s">
        <v>169</v>
      </c>
      <c r="Q280" s="39">
        <f>SUM(N280:N282)</f>
        <v>0</v>
      </c>
      <c r="R280" s="229" t="s">
        <v>170</v>
      </c>
      <c r="S280" s="167" t="str">
        <f>IF(Q280&gt;=2,1,"-")</f>
        <v>-</v>
      </c>
      <c r="T280" s="230" t="s">
        <v>171</v>
      </c>
      <c r="U280" s="167" t="str">
        <f>IF(Q280=1,1,"-")</f>
        <v>-</v>
      </c>
      <c r="V280" s="230">
        <v>0</v>
      </c>
      <c r="W280" s="167">
        <f>IF(Q280=0,1,"-")</f>
        <v>1</v>
      </c>
      <c r="X280" s="91"/>
      <c r="Y280" s="322"/>
      <c r="Z280" s="279"/>
      <c r="AA280" s="201"/>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37"/>
      <c r="J281" s="338"/>
      <c r="K281" s="331"/>
      <c r="L281" s="83"/>
      <c r="M281" s="222" t="s">
        <v>172</v>
      </c>
      <c r="N281" s="189"/>
      <c r="O281" s="228"/>
      <c r="P281" s="76" t="s">
        <v>173</v>
      </c>
      <c r="Q281" s="80"/>
      <c r="R281" s="229"/>
      <c r="S281" s="129"/>
      <c r="T281" s="178"/>
      <c r="U281" s="178"/>
      <c r="V281" s="178"/>
      <c r="W281" s="178"/>
      <c r="X281" s="275"/>
      <c r="Y281" s="322"/>
      <c r="Z281" s="277"/>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37"/>
      <c r="J282" s="338"/>
      <c r="K282" s="331"/>
      <c r="L282" s="83"/>
      <c r="M282" s="222" t="s">
        <v>174</v>
      </c>
      <c r="N282" s="189"/>
      <c r="O282" s="228"/>
      <c r="P282" s="208"/>
      <c r="Q282" s="87"/>
      <c r="R282" s="209"/>
      <c r="S282" s="178"/>
      <c r="T282" s="178"/>
      <c r="U282" s="178"/>
      <c r="V282" s="178"/>
      <c r="W282" s="178"/>
      <c r="X282" s="275"/>
      <c r="Y282" s="322"/>
      <c r="Z282" s="277"/>
      <c r="AA282" s="131" t="s">
        <v>175</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37"/>
      <c r="J283" s="338"/>
      <c r="K283" s="331"/>
      <c r="L283" s="83"/>
      <c r="M283" s="222" t="s">
        <v>176</v>
      </c>
      <c r="N283" s="189"/>
      <c r="O283" s="228"/>
      <c r="P283" s="208" t="s">
        <v>177</v>
      </c>
      <c r="Q283" s="80"/>
      <c r="R283" s="209"/>
      <c r="S283" s="231" t="str">
        <f>IF(S280=1,1,"-")</f>
        <v>-</v>
      </c>
      <c r="T283" s="178"/>
      <c r="U283" s="231" t="str">
        <f>IF(U280=1,IF(Q283&gt;0,0.75,0.5),"-")</f>
        <v>-</v>
      </c>
      <c r="V283" s="178"/>
      <c r="W283" s="167" t="str">
        <f>IF(W280=1,IF(Q283&gt;0,0.25,"-"),"-")</f>
        <v>-</v>
      </c>
      <c r="X283" s="183"/>
      <c r="Y283" s="322"/>
      <c r="Z283" s="277"/>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39"/>
      <c r="J284" s="340"/>
      <c r="K284" s="332"/>
      <c r="L284" s="333"/>
      <c r="M284" s="334"/>
      <c r="N284" s="189"/>
      <c r="O284" s="228"/>
      <c r="P284" s="31"/>
      <c r="Q284" s="22"/>
      <c r="R284" s="23"/>
      <c r="S284" s="129"/>
      <c r="T284" s="129"/>
      <c r="U284" s="129"/>
      <c r="V284" s="129"/>
      <c r="W284" s="129"/>
      <c r="X284" s="275"/>
      <c r="Y284" s="323"/>
      <c r="Z284" s="278"/>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1"/>
      <c r="K285" s="287"/>
      <c r="L285" s="288"/>
      <c r="M285" s="289"/>
      <c r="N285" s="290"/>
      <c r="O285" s="212"/>
      <c r="P285" s="182"/>
      <c r="Q285" s="22"/>
      <c r="R285" s="23"/>
      <c r="S285" s="129"/>
      <c r="T285" s="129"/>
      <c r="U285" s="129"/>
      <c r="V285" s="129"/>
      <c r="W285" s="129"/>
      <c r="X285" s="183"/>
      <c r="Y285" s="213"/>
      <c r="AA285" s="214"/>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28" t="s">
        <v>178</v>
      </c>
      <c r="J286" s="328"/>
      <c r="K286" s="364" t="s">
        <v>179</v>
      </c>
      <c r="L286" s="366"/>
      <c r="M286" s="367"/>
      <c r="N286" s="232"/>
      <c r="O286" s="233"/>
      <c r="P286" s="234" t="s">
        <v>180</v>
      </c>
      <c r="Q286" s="235"/>
      <c r="R286" s="236"/>
      <c r="S286" s="118"/>
      <c r="T286" s="118"/>
      <c r="U286" s="118"/>
      <c r="V286" s="118"/>
      <c r="W286" s="118"/>
      <c r="X286" s="237"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28"/>
      <c r="J287" s="328"/>
      <c r="K287" s="365"/>
      <c r="L287" s="368"/>
      <c r="M287" s="368"/>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28"/>
      <c r="J288" s="328"/>
      <c r="K288" s="238" t="s">
        <v>181</v>
      </c>
      <c r="L288" s="361"/>
      <c r="M288" s="361"/>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28"/>
      <c r="J289" s="328"/>
      <c r="K289" s="239" t="s">
        <v>182</v>
      </c>
      <c r="L289" s="361"/>
      <c r="M289" s="361"/>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0"/>
      <c r="G290" s="2" cm="1">
        <f t="array" ref="G290">INDEX(A290:F290,1,VLOOKUP($I$3,$J$308:$L$313,$L$307,))</f>
        <v>0</v>
      </c>
      <c r="I290" s="328"/>
      <c r="J290" s="328"/>
      <c r="K290" s="239" t="s">
        <v>57</v>
      </c>
      <c r="L290" s="348"/>
      <c r="M290" s="349"/>
      <c r="N290" s="19"/>
      <c r="O290" s="36"/>
      <c r="P290" s="37">
        <f>$P$25</f>
        <v>40634</v>
      </c>
      <c r="Q290" s="38" t="str">
        <f>IF($N290="","",IF($L290&gt;=$P290,1,"-"))</f>
        <v/>
      </c>
      <c r="R290" s="24"/>
      <c r="S290" s="241"/>
      <c r="T290" s="241"/>
      <c r="U290" s="241"/>
      <c r="V290" s="241"/>
      <c r="W290" s="241"/>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0"/>
      <c r="G291" s="2" cm="1">
        <f t="array" ref="G291">INDEX(A291:F291,1,VLOOKUP($I$3,$J$308:$L$313,$L$307,))</f>
        <v>0</v>
      </c>
      <c r="I291" s="328"/>
      <c r="J291" s="328"/>
      <c r="K291" s="85" t="s">
        <v>183</v>
      </c>
      <c r="L291" s="309"/>
      <c r="M291" s="310"/>
      <c r="N291" s="19"/>
      <c r="O291" s="20"/>
      <c r="P291" s="31"/>
      <c r="Q291" s="24"/>
      <c r="R291" s="24"/>
      <c r="S291" s="241"/>
      <c r="T291" s="241"/>
      <c r="U291" s="241"/>
      <c r="V291" s="241"/>
      <c r="W291" s="241"/>
      <c r="X291" s="242"/>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0"/>
      <c r="G292" s="2" cm="1">
        <f t="array" ref="G292">INDEX(A292:F292,1,VLOOKUP($I$3,$J$308:$L$313,$L$307,))</f>
        <v>0</v>
      </c>
      <c r="I292" s="328"/>
      <c r="J292" s="328"/>
      <c r="K292" s="239" t="s">
        <v>184</v>
      </c>
      <c r="L292" s="361"/>
      <c r="M292" s="361"/>
      <c r="N292" s="124"/>
      <c r="O292" s="125"/>
      <c r="P292" s="31"/>
      <c r="Q292" s="24"/>
      <c r="R292" s="24"/>
      <c r="S292" s="241"/>
      <c r="T292" s="241"/>
      <c r="U292" s="241"/>
      <c r="V292" s="241"/>
      <c r="W292" s="241"/>
      <c r="X292" s="242"/>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0"/>
      <c r="G293" s="2" cm="1">
        <f t="array" ref="G293">INDEX(A293:F293,1,VLOOKUP($I$3,$J$308:$L$313,$L$307,))</f>
        <v>0</v>
      </c>
      <c r="I293" s="328"/>
      <c r="J293" s="328"/>
      <c r="K293" s="239" t="s">
        <v>185</v>
      </c>
      <c r="L293" s="361"/>
      <c r="M293" s="361"/>
      <c r="N293" s="124"/>
      <c r="O293" s="125"/>
      <c r="P293" s="31"/>
      <c r="Q293" s="24"/>
      <c r="R293" s="24"/>
      <c r="S293" s="241"/>
      <c r="T293" s="241"/>
      <c r="U293" s="241"/>
      <c r="V293" s="241"/>
      <c r="W293" s="241"/>
      <c r="X293" s="242"/>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0"/>
      <c r="G294" s="2" cm="1">
        <f t="array" ref="G294">INDEX(A294:F294,1,VLOOKUP($I$3,$J$308:$L$313,$L$307,))</f>
        <v>0</v>
      </c>
      <c r="I294" s="328"/>
      <c r="J294" s="328"/>
      <c r="K294" s="341" t="s">
        <v>186</v>
      </c>
      <c r="L294" s="83"/>
      <c r="M294" s="84" t="s">
        <v>85</v>
      </c>
      <c r="N294" s="124"/>
      <c r="O294" s="125"/>
      <c r="P294" s="31"/>
      <c r="Q294" s="24"/>
      <c r="R294" s="24"/>
      <c r="S294" s="241"/>
      <c r="T294" s="241"/>
      <c r="U294" s="241"/>
      <c r="V294" s="241"/>
      <c r="W294" s="241"/>
      <c r="X294" s="242"/>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0"/>
      <c r="G295" s="2" cm="1">
        <f t="array" ref="G295">INDEX(A295:F295,1,VLOOKUP($I$3,$J$308:$L$313,$L$307,))</f>
        <v>0</v>
      </c>
      <c r="I295" s="328"/>
      <c r="J295" s="328"/>
      <c r="K295" s="351"/>
      <c r="L295" s="243"/>
      <c r="M295" s="84" t="s">
        <v>86</v>
      </c>
      <c r="N295" s="244"/>
      <c r="O295" s="245"/>
      <c r="P295" s="208"/>
      <c r="Q295" s="246"/>
      <c r="R295" s="246"/>
      <c r="S295" s="247"/>
      <c r="T295" s="247"/>
      <c r="U295" s="247"/>
      <c r="V295" s="247"/>
      <c r="W295" s="247"/>
      <c r="X295" s="242"/>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48"/>
      <c r="K296" s="22"/>
      <c r="L296" s="88"/>
      <c r="M296" s="58"/>
      <c r="N296" s="198"/>
      <c r="O296" s="249"/>
      <c r="P296" s="182"/>
      <c r="Q296" s="24"/>
      <c r="R296" s="24"/>
      <c r="S296" s="241"/>
      <c r="T296" s="241"/>
      <c r="U296" s="241"/>
      <c r="V296" s="241"/>
      <c r="W296" s="241"/>
      <c r="X296" s="250"/>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0"/>
      <c r="G297" s="2" cm="1">
        <f t="array" ref="G297">INDEX(A297:F297,1,VLOOKUP($I$3,$J$308:$L$313,$L$307,))</f>
        <v>0</v>
      </c>
      <c r="I297" s="328" t="s">
        <v>187</v>
      </c>
      <c r="J297" s="328"/>
      <c r="K297" s="251" t="s">
        <v>188</v>
      </c>
      <c r="L297" s="358"/>
      <c r="M297" s="359"/>
      <c r="N297" s="113"/>
      <c r="O297" s="114"/>
      <c r="P297" s="234" t="s">
        <v>189</v>
      </c>
      <c r="Q297" s="235"/>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0"/>
      <c r="G298" s="2" cm="1">
        <f t="array" ref="G298">INDEX(A298:F298,1,VLOOKUP($I$3,$J$308:$L$313,$L$307,))</f>
        <v>0</v>
      </c>
      <c r="I298" s="328"/>
      <c r="J298" s="328"/>
      <c r="K298" s="252" t="s">
        <v>190</v>
      </c>
      <c r="L298" s="360"/>
      <c r="M298" s="361"/>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0"/>
      <c r="G299" s="2" cm="1">
        <f t="array" ref="G299">INDEX(A299:F299,1,VLOOKUP($I$3,$J$308:$L$313,$L$307,))</f>
        <v>0</v>
      </c>
      <c r="I299" s="328"/>
      <c r="J299" s="328"/>
      <c r="K299" s="252" t="s">
        <v>191</v>
      </c>
      <c r="L299" s="360"/>
      <c r="M299" s="361"/>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0"/>
      <c r="G300" s="2" cm="1">
        <f t="array" ref="G300">INDEX(A300:F300,1,VLOOKUP($I$3,$J$308:$L$313,$L$307,))</f>
        <v>0</v>
      </c>
      <c r="I300" s="328"/>
      <c r="J300" s="328"/>
      <c r="K300" s="252" t="s">
        <v>192</v>
      </c>
      <c r="L300" s="360"/>
      <c r="M300" s="361"/>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0"/>
      <c r="G301" s="2" cm="1">
        <f t="array" ref="G301">INDEX(A301:F301,1,VLOOKUP($I$3,$J$308:$L$313,$L$307,))</f>
        <v>0</v>
      </c>
      <c r="I301" s="328"/>
      <c r="J301" s="328"/>
      <c r="K301" s="137" t="s">
        <v>126</v>
      </c>
      <c r="L301" s="83"/>
      <c r="M301" s="84" t="s">
        <v>193</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0"/>
      <c r="G302" s="2">
        <v>1</v>
      </c>
      <c r="I302" s="248"/>
      <c r="J302" s="248"/>
      <c r="K302" s="220"/>
      <c r="L302" s="253"/>
      <c r="M302" s="254"/>
      <c r="N302" s="11"/>
      <c r="O302" s="11"/>
      <c r="P302" s="255"/>
      <c r="Q302" s="2"/>
      <c r="R302" s="2"/>
      <c r="S302" s="2"/>
      <c r="X302" s="256"/>
    </row>
    <row r="303" spans="1:28" ht="29.25" customHeight="1" x14ac:dyDescent="0.4">
      <c r="A303" s="2">
        <v>1</v>
      </c>
      <c r="B303" s="240"/>
      <c r="C303" s="2">
        <v>1</v>
      </c>
      <c r="D303" s="2">
        <v>1</v>
      </c>
      <c r="E303" s="2">
        <v>1</v>
      </c>
      <c r="F303" s="240">
        <v>1</v>
      </c>
      <c r="G303" s="2" cm="1">
        <f t="array" ref="G303">INDEX(A303:F303,1,VLOOKUP($I$3,$J$308:$L$313,$L$307,))</f>
        <v>1</v>
      </c>
      <c r="I303" s="248"/>
      <c r="J303" s="248"/>
      <c r="K303" s="257"/>
      <c r="L303" s="253"/>
      <c r="M303" s="254"/>
      <c r="N303" s="11"/>
      <c r="O303" s="11"/>
      <c r="P303" s="362" t="s">
        <v>194</v>
      </c>
      <c r="Q303" s="363"/>
      <c r="R303" s="363"/>
      <c r="S303" s="363"/>
      <c r="T303" s="363"/>
      <c r="U303" s="363"/>
      <c r="V303" s="363"/>
      <c r="W303" s="67"/>
      <c r="X303" s="40" t="str">
        <f>IF(SUM(N23:N301)=0,"",IF(W303=1,"不適","適"))</f>
        <v/>
      </c>
      <c r="Y303" s="280"/>
    </row>
    <row r="304" spans="1:28" ht="9.75" customHeight="1" x14ac:dyDescent="0.4">
      <c r="J304" s="248"/>
      <c r="K304" s="258"/>
      <c r="L304" s="259"/>
      <c r="M304" s="259"/>
      <c r="N304" s="259"/>
      <c r="O304" s="259"/>
      <c r="P304" s="255"/>
      <c r="Q304" s="2"/>
      <c r="R304" s="2"/>
      <c r="S304" s="2"/>
    </row>
    <row r="305" spans="1:27" ht="30" customHeight="1" x14ac:dyDescent="0.4">
      <c r="J305" s="248"/>
      <c r="K305" s="258"/>
      <c r="L305" s="259"/>
      <c r="M305" s="259"/>
      <c r="N305" s="259"/>
      <c r="O305" s="259"/>
      <c r="P305" s="255"/>
      <c r="Q305" s="2"/>
      <c r="R305" s="2"/>
      <c r="S305" s="2"/>
      <c r="V305" s="369" t="s">
        <v>38</v>
      </c>
      <c r="W305" s="369"/>
      <c r="X305" s="260" t="str">
        <f>IF(SUM($N23:$N301)=0,"",IF(COUNTIF($X23:$X303,"不適")&gt;0,"不適","適"))</f>
        <v/>
      </c>
      <c r="Y305" s="357" t="s">
        <v>49</v>
      </c>
      <c r="Z305" s="357"/>
      <c r="AA305" s="261" t="str">
        <f>IF(SUM($N23:$N301)=0,"",SUM($AA23:$AA284))</f>
        <v/>
      </c>
    </row>
    <row r="306" spans="1:27" ht="7.5" customHeight="1" x14ac:dyDescent="0.4">
      <c r="Q306" s="2"/>
      <c r="R306" s="2"/>
      <c r="S306" s="2"/>
    </row>
    <row r="307" spans="1:27" ht="31.5" hidden="1" customHeight="1" outlineLevel="1" x14ac:dyDescent="0.4">
      <c r="A307" s="1" t="s">
        <v>25</v>
      </c>
      <c r="J307" s="2">
        <v>1</v>
      </c>
      <c r="K307" s="2">
        <v>2</v>
      </c>
      <c r="L307" s="2">
        <v>3</v>
      </c>
      <c r="M307" s="2" t="s">
        <v>115</v>
      </c>
      <c r="O307" s="16" t="s">
        <v>115</v>
      </c>
      <c r="P307" s="16" t="s">
        <v>115</v>
      </c>
      <c r="R307" s="16" t="s">
        <v>115</v>
      </c>
      <c r="T307" s="16" t="s">
        <v>115</v>
      </c>
      <c r="V307" s="16" t="s">
        <v>115</v>
      </c>
    </row>
    <row r="308" spans="1:27" ht="16.5" hidden="1" customHeight="1" outlineLevel="1" x14ac:dyDescent="0.4">
      <c r="A308" s="1" t="s">
        <v>195</v>
      </c>
      <c r="J308" s="16" t="s">
        <v>115</v>
      </c>
      <c r="L308" s="2">
        <v>1</v>
      </c>
      <c r="M308" s="262" t="s">
        <v>196</v>
      </c>
      <c r="O308" s="2" t="s">
        <v>197</v>
      </c>
      <c r="P308" s="17" t="s">
        <v>198</v>
      </c>
      <c r="R308" s="16">
        <v>1</v>
      </c>
      <c r="T308" s="2" t="s">
        <v>80</v>
      </c>
      <c r="V308" s="263" t="s">
        <v>199</v>
      </c>
      <c r="Z308" s="264" t="s">
        <v>200</v>
      </c>
      <c r="AA308" s="265">
        <f>$K$11</f>
        <v>0</v>
      </c>
    </row>
    <row r="309" spans="1:27" ht="16.5" hidden="1" customHeight="1" outlineLevel="1" x14ac:dyDescent="0.4">
      <c r="A309" s="1" t="s">
        <v>201</v>
      </c>
      <c r="J309" s="16" t="s">
        <v>202</v>
      </c>
      <c r="L309" s="2">
        <v>2</v>
      </c>
      <c r="M309" s="262" t="s">
        <v>203</v>
      </c>
      <c r="O309" s="2" t="s">
        <v>8</v>
      </c>
      <c r="P309" s="266" t="s">
        <v>204</v>
      </c>
      <c r="R309" s="16">
        <v>2</v>
      </c>
      <c r="T309" s="2" t="s">
        <v>10</v>
      </c>
      <c r="V309" s="2" t="s">
        <v>205</v>
      </c>
      <c r="Z309" s="267" t="s">
        <v>206</v>
      </c>
      <c r="AA309" s="268" t="str">
        <f>$AA$23</f>
        <v/>
      </c>
    </row>
    <row r="310" spans="1:27" ht="16.5" hidden="1" customHeight="1" outlineLevel="1" x14ac:dyDescent="0.4">
      <c r="J310" s="16" t="s">
        <v>207</v>
      </c>
      <c r="L310" s="2">
        <v>3</v>
      </c>
      <c r="M310" s="262" t="s">
        <v>208</v>
      </c>
      <c r="P310" s="17" t="s">
        <v>9</v>
      </c>
      <c r="R310" s="16">
        <v>3</v>
      </c>
      <c r="T310" s="2" t="s">
        <v>209</v>
      </c>
      <c r="V310" s="263" t="s">
        <v>210</v>
      </c>
      <c r="Z310" s="267" t="s">
        <v>211</v>
      </c>
      <c r="AA310" s="268" t="str">
        <f>$AA$241</f>
        <v/>
      </c>
    </row>
    <row r="311" spans="1:27" ht="16.5" hidden="1" customHeight="1" outlineLevel="1" x14ac:dyDescent="0.4">
      <c r="J311" s="16" t="s">
        <v>7</v>
      </c>
      <c r="L311" s="2">
        <v>4</v>
      </c>
      <c r="M311" s="262" t="s">
        <v>212</v>
      </c>
      <c r="P311" s="17" t="s">
        <v>213</v>
      </c>
      <c r="V311" s="2" t="s">
        <v>11</v>
      </c>
      <c r="Z311" s="267" t="s">
        <v>214</v>
      </c>
      <c r="AA311" s="268" t="str">
        <f>$AA$253</f>
        <v/>
      </c>
    </row>
    <row r="312" spans="1:27" ht="16.5" hidden="1" customHeight="1" outlineLevel="1" x14ac:dyDescent="0.4">
      <c r="J312" s="16" t="s">
        <v>215</v>
      </c>
      <c r="L312" s="2">
        <v>5</v>
      </c>
      <c r="M312" s="262" t="s">
        <v>216</v>
      </c>
      <c r="Z312" s="267" t="s">
        <v>217</v>
      </c>
      <c r="AA312" s="268" t="str">
        <f>$AA$259</f>
        <v/>
      </c>
    </row>
    <row r="313" spans="1:27" ht="16.5" hidden="1" customHeight="1" outlineLevel="1" x14ac:dyDescent="0.4">
      <c r="J313" s="16" t="s">
        <v>218</v>
      </c>
      <c r="L313" s="2">
        <v>6</v>
      </c>
      <c r="M313" s="262" t="s">
        <v>219</v>
      </c>
      <c r="Z313" s="267" t="s">
        <v>220</v>
      </c>
      <c r="AA313" s="268" t="str">
        <f>$AA$267</f>
        <v/>
      </c>
    </row>
    <row r="314" spans="1:27" ht="16.5" hidden="1" customHeight="1" outlineLevel="1" x14ac:dyDescent="0.4">
      <c r="J314" s="16"/>
      <c r="M314" s="262" t="s">
        <v>221</v>
      </c>
      <c r="Z314" s="267" t="s">
        <v>222</v>
      </c>
      <c r="AA314" s="268" t="str">
        <f>$AA$272</f>
        <v/>
      </c>
    </row>
    <row r="315" spans="1:27" ht="16.5" hidden="1" customHeight="1" outlineLevel="1" x14ac:dyDescent="0.4">
      <c r="M315" s="262" t="s">
        <v>223</v>
      </c>
      <c r="Z315" s="29" t="s">
        <v>224</v>
      </c>
      <c r="AA315" s="269">
        <f>SUM(AA309:AA314)</f>
        <v>0</v>
      </c>
    </row>
    <row r="316" spans="1:27" ht="16.5" hidden="1" customHeight="1" outlineLevel="1" x14ac:dyDescent="0.4">
      <c r="M316" s="262" t="s">
        <v>225</v>
      </c>
    </row>
    <row r="317" spans="1:27" ht="16.5" hidden="1" customHeight="1" outlineLevel="1" x14ac:dyDescent="0.4">
      <c r="M317" s="262" t="s">
        <v>226</v>
      </c>
    </row>
    <row r="318" spans="1:27" ht="16.5" hidden="1" customHeight="1" outlineLevel="1" x14ac:dyDescent="0.4">
      <c r="M318" s="262" t="s">
        <v>227</v>
      </c>
    </row>
    <row r="319" spans="1:27" ht="16.5" hidden="1" customHeight="1" outlineLevel="1" x14ac:dyDescent="0.4">
      <c r="M319" s="262" t="s">
        <v>228</v>
      </c>
    </row>
    <row r="320" spans="1:27" ht="16.5" hidden="1" customHeight="1" outlineLevel="1" x14ac:dyDescent="0.4">
      <c r="M320" s="262" t="s">
        <v>229</v>
      </c>
    </row>
    <row r="321" spans="13:13" ht="16.5" hidden="1" customHeight="1" outlineLevel="1" x14ac:dyDescent="0.4">
      <c r="M321" s="262" t="s">
        <v>230</v>
      </c>
    </row>
    <row r="322" spans="13:13" ht="16.5" hidden="1" customHeight="1" outlineLevel="1" x14ac:dyDescent="0.4">
      <c r="M322" s="262" t="s">
        <v>231</v>
      </c>
    </row>
    <row r="323" spans="13:13" ht="16.5" hidden="1" customHeight="1" outlineLevel="1" x14ac:dyDescent="0.4">
      <c r="M323" s="262" t="s">
        <v>232</v>
      </c>
    </row>
    <row r="324" spans="13:13" ht="16.5" hidden="1" customHeight="1" outlineLevel="1" x14ac:dyDescent="0.4">
      <c r="M324" s="262" t="s">
        <v>233</v>
      </c>
    </row>
    <row r="325" spans="13:13" ht="16.5" hidden="1" customHeight="1" outlineLevel="1" x14ac:dyDescent="0.4">
      <c r="M325" s="262" t="s">
        <v>234</v>
      </c>
    </row>
    <row r="326" spans="13:13" ht="16.5" hidden="1" customHeight="1" outlineLevel="1" x14ac:dyDescent="0.4">
      <c r="M326" s="262" t="s">
        <v>235</v>
      </c>
    </row>
    <row r="327" spans="13:13" ht="16.5" hidden="1" customHeight="1" outlineLevel="1" x14ac:dyDescent="0.4">
      <c r="M327" s="262" t="s">
        <v>236</v>
      </c>
    </row>
    <row r="328" spans="13:13" ht="16.5" hidden="1" customHeight="1" outlineLevel="1" x14ac:dyDescent="0.4">
      <c r="M328" s="262" t="s">
        <v>237</v>
      </c>
    </row>
    <row r="329" spans="13:13" ht="16.5" hidden="1" customHeight="1" outlineLevel="1" x14ac:dyDescent="0.4">
      <c r="M329" s="262" t="s">
        <v>238</v>
      </c>
    </row>
    <row r="330" spans="13:13" ht="16.5" hidden="1" customHeight="1" outlineLevel="1" x14ac:dyDescent="0.4">
      <c r="M330" s="262" t="s">
        <v>239</v>
      </c>
    </row>
    <row r="331" spans="13:13" ht="16.5" hidden="1" customHeight="1" outlineLevel="1" x14ac:dyDescent="0.4">
      <c r="M331" s="262" t="s">
        <v>240</v>
      </c>
    </row>
    <row r="332" spans="13:13" ht="16.5" customHeight="1" collapsed="1" x14ac:dyDescent="0.4"/>
  </sheetData>
  <sheetProtection algorithmName="SHA-512" hashValue="SR9MUiTpmYKR0dwmuG306/AOYjnxWz1bu+Lj3C+tPAkfuz1xai2vrrlY7sODiDKnhKxKAuRpYOBURXj5GQIQuQ==" saltValue="wSz9r60eF1TwhriDaDZ+jA=="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2">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3:K205"/>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88:M288"/>
    <mergeCell ref="L289:M289"/>
    <mergeCell ref="V305:W305"/>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L263:M263"/>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Y241:Y251"/>
    <mergeCell ref="L243:M243"/>
    <mergeCell ref="L245:M245"/>
    <mergeCell ref="L248:M248"/>
    <mergeCell ref="L249:M24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9:AA303 H240:AA247 H248:Q248 Z24:AA47 X248:AA248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5">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3" orientation="landscape" r:id="rId1"/>
  <rowBreaks count="1" manualBreakCount="1">
    <brk id="265"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29C1974F-429E-44C6-82B3-591E081AE3C2}"/>
</file>

<file path=customXml/itemProps2.xml><?xml version="1.0" encoding="utf-8"?>
<ds:datastoreItem xmlns:ds="http://schemas.openxmlformats.org/officeDocument/2006/customXml" ds:itemID="{A1059905-561C-4E1C-9FFB-540B90579AE2}"/>
</file>

<file path=customXml/itemProps3.xml><?xml version="1.0" encoding="utf-8"?>
<ds:datastoreItem xmlns:ds="http://schemas.openxmlformats.org/officeDocument/2006/customXml" ds:itemID="{6DADD22C-4021-4D45-A0CD-B01F7065CA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2026-04-13T04:28:46Z</dcterms:created>
  <dcterms:modified xsi:type="dcterms:W3CDTF">2026-04-13T04:29:47Z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